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7425" firstSheet="6" activeTab="6"/>
  </bookViews>
  <sheets>
    <sheet name="2021 план по решению обл. собст" sheetId="2" r:id="rId1"/>
    <sheet name="2021 план по контрактам" sheetId="4" r:id="rId2"/>
    <sheet name="2021 предполагаемые" sheetId="5" r:id="rId3"/>
    <sheet name="2021 план по бюджету" sheetId="7" r:id="rId4"/>
    <sheet name="2021 план c газом" sheetId="6" r:id="rId5"/>
    <sheet name="2021 план вариант (для Н.В.)" sheetId="8" r:id="rId6"/>
    <sheet name="образование" sheetId="10" r:id="rId7"/>
  </sheets>
  <definedNames>
    <definedName name="_xlnm.Print_Titles" localSheetId="4">'2021 план c газом'!$2:$3</definedName>
    <definedName name="_xlnm.Print_Titles" localSheetId="5">'2021 план вариант (для Н.В.)'!$2:$3</definedName>
    <definedName name="_xlnm.Print_Titles" localSheetId="3">'2021 план по бюджету'!$2:$3</definedName>
    <definedName name="_xlnm.Print_Titles" localSheetId="1">'2021 план по контрактам'!$2:$3</definedName>
    <definedName name="_xlnm.Print_Titles" localSheetId="0">'2021 план по решению обл. собст'!$2:$3</definedName>
    <definedName name="_xlnm.Print_Titles" localSheetId="2">'2021 предполагаемые'!$2:$3</definedName>
    <definedName name="_xlnm.Print_Titles" localSheetId="6">образование!$5:$6</definedName>
    <definedName name="_xlnm.Print_Area" localSheetId="4">'2021 план c газом'!$A$1:$L$171</definedName>
    <definedName name="_xlnm.Print_Area" localSheetId="5">'2021 план вариант (для Н.В.)'!$A$1:$L$184</definedName>
    <definedName name="_xlnm.Print_Area" localSheetId="3">'2021 план по бюджету'!$A$1:$L$184</definedName>
    <definedName name="_xlnm.Print_Area" localSheetId="1">'2021 план по контрактам'!$A$1:$L$169</definedName>
    <definedName name="_xlnm.Print_Area" localSheetId="0">'2021 план по решению обл. собст'!$A$1:$L$171</definedName>
    <definedName name="_xlnm.Print_Area" localSheetId="2">'2021 предполагаемые'!$A$1:$L$173</definedName>
    <definedName name="_xlnm.Print_Area" localSheetId="6">образование!$A$1:$R$24</definedName>
  </definedNames>
  <calcPr calcId="145621"/>
</workbook>
</file>

<file path=xl/calcChain.xml><?xml version="1.0" encoding="utf-8"?>
<calcChain xmlns="http://schemas.openxmlformats.org/spreadsheetml/2006/main">
  <c r="F10" i="10" l="1"/>
  <c r="D10" i="10" s="1"/>
  <c r="E10" i="10"/>
  <c r="E11" i="10"/>
  <c r="C8" i="10"/>
  <c r="C23" i="10" l="1"/>
  <c r="C17" i="10"/>
  <c r="C7" i="10" s="1"/>
  <c r="F11" i="10" l="1"/>
  <c r="D11" i="10" s="1"/>
  <c r="F12" i="10"/>
  <c r="F13" i="10"/>
  <c r="F14" i="10"/>
  <c r="F15" i="10"/>
  <c r="F16" i="10"/>
  <c r="E12" i="10"/>
  <c r="E13" i="10"/>
  <c r="E14" i="10"/>
  <c r="D14" i="10" s="1"/>
  <c r="E15" i="10"/>
  <c r="E16" i="10"/>
  <c r="E9" i="10"/>
  <c r="D9" i="10" s="1"/>
  <c r="D15" i="10"/>
  <c r="F9" i="10"/>
  <c r="N17" i="10"/>
  <c r="L17" i="10"/>
  <c r="K17" i="10"/>
  <c r="E24" i="10"/>
  <c r="E20" i="10"/>
  <c r="F20" i="10"/>
  <c r="F19" i="10"/>
  <c r="E18" i="10"/>
  <c r="G14" i="10"/>
  <c r="G12" i="10"/>
  <c r="G11" i="10"/>
  <c r="J10" i="10"/>
  <c r="G10" i="10"/>
  <c r="D13" i="10" l="1"/>
  <c r="D12" i="10"/>
  <c r="D16" i="10"/>
  <c r="I8" i="10" l="1"/>
  <c r="H8" i="10"/>
  <c r="G9" i="10"/>
  <c r="G8" i="10" l="1"/>
  <c r="I7" i="10" l="1"/>
  <c r="G13" i="10"/>
  <c r="G15" i="10"/>
  <c r="G16" i="10"/>
  <c r="H7" i="10" l="1"/>
  <c r="F18" i="10"/>
  <c r="E19" i="10"/>
  <c r="E21" i="10"/>
  <c r="F21" i="10"/>
  <c r="E22" i="10"/>
  <c r="F22" i="10"/>
  <c r="F24" i="10"/>
  <c r="G7" i="10" l="1"/>
  <c r="K8" i="10"/>
  <c r="L8" i="10"/>
  <c r="N8" i="10"/>
  <c r="O8" i="10"/>
  <c r="Q8" i="10"/>
  <c r="R8" i="10"/>
  <c r="K23" i="10"/>
  <c r="L23" i="10"/>
  <c r="N23" i="10"/>
  <c r="O23" i="10"/>
  <c r="Q23" i="10"/>
  <c r="R23" i="10"/>
  <c r="J23" i="10"/>
  <c r="O17" i="10"/>
  <c r="Q17" i="10"/>
  <c r="E17" i="10" s="1"/>
  <c r="R17" i="10"/>
  <c r="P16" i="10"/>
  <c r="M16" i="10"/>
  <c r="J16" i="10"/>
  <c r="P15" i="10"/>
  <c r="M15" i="10"/>
  <c r="J15" i="10"/>
  <c r="P14" i="10"/>
  <c r="M14" i="10"/>
  <c r="J14" i="10"/>
  <c r="P13" i="10"/>
  <c r="M13" i="10"/>
  <c r="J13" i="10"/>
  <c r="P12" i="10"/>
  <c r="M12" i="10"/>
  <c r="J12" i="10"/>
  <c r="P22" i="10"/>
  <c r="M22" i="10"/>
  <c r="J22" i="10"/>
  <c r="P21" i="10"/>
  <c r="M21" i="10"/>
  <c r="J21" i="10"/>
  <c r="P20" i="10"/>
  <c r="M20" i="10"/>
  <c r="J20" i="10"/>
  <c r="P19" i="10"/>
  <c r="M19" i="10"/>
  <c r="J19" i="10"/>
  <c r="P18" i="10"/>
  <c r="M18" i="10"/>
  <c r="J18" i="10"/>
  <c r="P24" i="10"/>
  <c r="P23" i="10" s="1"/>
  <c r="M24" i="10"/>
  <c r="M17" i="10" l="1"/>
  <c r="D21" i="10"/>
  <c r="P8" i="10"/>
  <c r="Q7" i="10"/>
  <c r="E23" i="10"/>
  <c r="J17" i="10"/>
  <c r="D18" i="10"/>
  <c r="O7" i="10"/>
  <c r="F17" i="10"/>
  <c r="F8" i="10"/>
  <c r="D23" i="10"/>
  <c r="E8" i="10"/>
  <c r="D24" i="10"/>
  <c r="D20" i="10"/>
  <c r="F23" i="10"/>
  <c r="M23" i="10"/>
  <c r="D19" i="10"/>
  <c r="N7" i="10"/>
  <c r="K7" i="10"/>
  <c r="E7" i="10" s="1"/>
  <c r="D22" i="10"/>
  <c r="R7" i="10"/>
  <c r="L7" i="10"/>
  <c r="M8" i="10"/>
  <c r="J8" i="10"/>
  <c r="P17" i="10"/>
  <c r="P7" i="10" s="1"/>
  <c r="D8" i="10" l="1"/>
  <c r="F7" i="10"/>
  <c r="D7" i="10" s="1"/>
  <c r="D17" i="10"/>
  <c r="J7" i="10"/>
  <c r="M7" i="10"/>
  <c r="H97" i="8"/>
  <c r="I97" i="8"/>
  <c r="J97" i="8"/>
  <c r="K97" i="8"/>
  <c r="L97" i="8"/>
  <c r="E82" i="8" l="1"/>
  <c r="F82" i="8"/>
  <c r="G82" i="8"/>
  <c r="H82" i="8"/>
  <c r="I82" i="8"/>
  <c r="J82" i="8"/>
  <c r="K82" i="8"/>
  <c r="L82" i="8"/>
  <c r="J92" i="8"/>
  <c r="E153" i="8" l="1"/>
  <c r="F153" i="8"/>
  <c r="G153" i="8"/>
  <c r="H153" i="8"/>
  <c r="I153" i="8"/>
  <c r="J153" i="8"/>
  <c r="K153" i="8"/>
  <c r="L153" i="8"/>
  <c r="E120" i="8"/>
  <c r="F120" i="8"/>
  <c r="G120" i="8"/>
  <c r="H120" i="8"/>
  <c r="I120" i="8"/>
  <c r="J120" i="8"/>
  <c r="K120" i="8"/>
  <c r="L120" i="8"/>
  <c r="D5" i="8"/>
  <c r="D120" i="8"/>
  <c r="J213" i="8"/>
  <c r="G213" i="8"/>
  <c r="D213" i="8"/>
  <c r="J211" i="8"/>
  <c r="G211" i="8"/>
  <c r="D211" i="8"/>
  <c r="L205" i="8"/>
  <c r="K205" i="8"/>
  <c r="J205" i="8"/>
  <c r="I205" i="8"/>
  <c r="H205" i="8"/>
  <c r="G205" i="8"/>
  <c r="D205" i="8"/>
  <c r="J204" i="8"/>
  <c r="G204" i="8"/>
  <c r="J203" i="8"/>
  <c r="G203" i="8"/>
  <c r="J202" i="8"/>
  <c r="G202" i="8"/>
  <c r="J201" i="8"/>
  <c r="G201" i="8"/>
  <c r="J200" i="8"/>
  <c r="G200" i="8"/>
  <c r="J199" i="8"/>
  <c r="G199" i="8"/>
  <c r="J198" i="8"/>
  <c r="G198" i="8"/>
  <c r="J197" i="8"/>
  <c r="G197" i="8"/>
  <c r="J196" i="8"/>
  <c r="G196" i="8"/>
  <c r="J195" i="8"/>
  <c r="G195" i="8"/>
  <c r="J194" i="8"/>
  <c r="G194" i="8"/>
  <c r="J193" i="8"/>
  <c r="G193" i="8"/>
  <c r="G161" i="8" s="1"/>
  <c r="F192" i="8"/>
  <c r="F191" i="8"/>
  <c r="F190" i="8"/>
  <c r="F189" i="8"/>
  <c r="F188" i="8"/>
  <c r="D187" i="8"/>
  <c r="D186" i="8"/>
  <c r="D183" i="8"/>
  <c r="L180" i="8"/>
  <c r="K180" i="8"/>
  <c r="J180" i="8"/>
  <c r="I180" i="8"/>
  <c r="H180" i="8"/>
  <c r="G180" i="8"/>
  <c r="F180" i="8"/>
  <c r="E180" i="8"/>
  <c r="D180" i="8"/>
  <c r="L161" i="8"/>
  <c r="K161" i="8"/>
  <c r="J161" i="8"/>
  <c r="I161" i="8"/>
  <c r="H161" i="8"/>
  <c r="F161" i="8"/>
  <c r="E161" i="8"/>
  <c r="D161" i="8"/>
  <c r="D153" i="8" s="1"/>
  <c r="D150" i="8"/>
  <c r="L149" i="8"/>
  <c r="K149" i="8"/>
  <c r="J149" i="8"/>
  <c r="I149" i="8"/>
  <c r="H149" i="8"/>
  <c r="G149" i="8"/>
  <c r="F149" i="8"/>
  <c r="E149" i="8"/>
  <c r="D149" i="8"/>
  <c r="L141" i="8"/>
  <c r="K141" i="8"/>
  <c r="J141" i="8"/>
  <c r="I141" i="8"/>
  <c r="H141" i="8"/>
  <c r="G141" i="8"/>
  <c r="F141" i="8"/>
  <c r="E141" i="8"/>
  <c r="D141" i="8"/>
  <c r="L137" i="8"/>
  <c r="K137" i="8"/>
  <c r="J137" i="8"/>
  <c r="I137" i="8"/>
  <c r="H137" i="8"/>
  <c r="G137" i="8"/>
  <c r="F137" i="8"/>
  <c r="E137" i="8"/>
  <c r="D137" i="8"/>
  <c r="J123" i="8"/>
  <c r="G123" i="8"/>
  <c r="D123" i="8"/>
  <c r="D121" i="8" s="1"/>
  <c r="L121" i="8"/>
  <c r="K121" i="8"/>
  <c r="J121" i="8"/>
  <c r="I121" i="8"/>
  <c r="H121" i="8"/>
  <c r="G121" i="8"/>
  <c r="F121" i="8"/>
  <c r="E121" i="8"/>
  <c r="L116" i="8"/>
  <c r="K116" i="8"/>
  <c r="J116" i="8"/>
  <c r="I116" i="8"/>
  <c r="H116" i="8"/>
  <c r="G116" i="8"/>
  <c r="F116" i="8"/>
  <c r="E116" i="8"/>
  <c r="D116" i="8"/>
  <c r="J115" i="8"/>
  <c r="G115" i="8"/>
  <c r="D115" i="8"/>
  <c r="J114" i="8"/>
  <c r="G114" i="8"/>
  <c r="D114" i="8"/>
  <c r="J113" i="8"/>
  <c r="G113" i="8"/>
  <c r="D113" i="8"/>
  <c r="J112" i="8"/>
  <c r="G112" i="8"/>
  <c r="D112" i="8"/>
  <c r="G111" i="8"/>
  <c r="D111" i="8"/>
  <c r="G110" i="8"/>
  <c r="D110" i="8"/>
  <c r="D97" i="8" s="1"/>
  <c r="G109" i="8"/>
  <c r="D109" i="8"/>
  <c r="E108" i="8"/>
  <c r="F108" i="8" s="1"/>
  <c r="F97" i="8" s="1"/>
  <c r="F6" i="8" s="1"/>
  <c r="J107" i="8"/>
  <c r="G107" i="8"/>
  <c r="D107" i="8"/>
  <c r="J106" i="8"/>
  <c r="G106" i="8"/>
  <c r="D106" i="8"/>
  <c r="J105" i="8"/>
  <c r="G105" i="8"/>
  <c r="J104" i="8"/>
  <c r="G104" i="8"/>
  <c r="J103" i="8"/>
  <c r="G103" i="8"/>
  <c r="J102" i="8"/>
  <c r="G102" i="8"/>
  <c r="J98" i="8"/>
  <c r="G98" i="8"/>
  <c r="G97" i="8" s="1"/>
  <c r="F98" i="8"/>
  <c r="E97" i="8"/>
  <c r="L95" i="8"/>
  <c r="K95" i="8"/>
  <c r="J95" i="8"/>
  <c r="I95" i="8"/>
  <c r="H95" i="8"/>
  <c r="G95" i="8"/>
  <c r="F95" i="8"/>
  <c r="E95" i="8"/>
  <c r="D95" i="8"/>
  <c r="G92" i="8"/>
  <c r="G91" i="8" s="1"/>
  <c r="G6" i="8" s="1"/>
  <c r="L91" i="8"/>
  <c r="K91" i="8"/>
  <c r="J91" i="8"/>
  <c r="I91" i="8"/>
  <c r="I6" i="8" s="1"/>
  <c r="H91" i="8"/>
  <c r="F91" i="8"/>
  <c r="E91" i="8"/>
  <c r="E6" i="8" s="1"/>
  <c r="D91" i="8"/>
  <c r="D89" i="8"/>
  <c r="D88" i="8"/>
  <c r="G86" i="8"/>
  <c r="D86" i="8"/>
  <c r="D82" i="8" s="1"/>
  <c r="L80" i="8"/>
  <c r="K80" i="8"/>
  <c r="J80" i="8"/>
  <c r="I80" i="8"/>
  <c r="H80" i="8"/>
  <c r="G80" i="8"/>
  <c r="F80" i="8"/>
  <c r="E80" i="8"/>
  <c r="D80" i="8"/>
  <c r="D78" i="8"/>
  <c r="D77" i="8"/>
  <c r="F76" i="8"/>
  <c r="E76" i="8"/>
  <c r="D76" i="8"/>
  <c r="D75" i="8"/>
  <c r="F74" i="8"/>
  <c r="E74" i="8"/>
  <c r="D74" i="8"/>
  <c r="D73" i="8"/>
  <c r="F72" i="8"/>
  <c r="E72" i="8"/>
  <c r="D72" i="8"/>
  <c r="D71" i="8"/>
  <c r="F70" i="8"/>
  <c r="E70" i="8"/>
  <c r="D70" i="8"/>
  <c r="D69" i="8"/>
  <c r="D68" i="8"/>
  <c r="D67" i="8"/>
  <c r="D66" i="8"/>
  <c r="D65" i="8"/>
  <c r="E64" i="8"/>
  <c r="D64" i="8"/>
  <c r="D63" i="8"/>
  <c r="D62" i="8"/>
  <c r="D61" i="8"/>
  <c r="D60" i="8"/>
  <c r="D59" i="8"/>
  <c r="D58" i="8"/>
  <c r="D57" i="8"/>
  <c r="D56" i="8"/>
  <c r="D55" i="8"/>
  <c r="D54" i="8"/>
  <c r="F53" i="8"/>
  <c r="E53" i="8"/>
  <c r="D53" i="8"/>
  <c r="D52" i="8"/>
  <c r="D51" i="8"/>
  <c r="F50" i="8"/>
  <c r="E50" i="8"/>
  <c r="D50" i="8"/>
  <c r="D49" i="8"/>
  <c r="F48" i="8"/>
  <c r="E48" i="8"/>
  <c r="D48" i="8"/>
  <c r="D47" i="8"/>
  <c r="D46" i="8"/>
  <c r="D45" i="8"/>
  <c r="F44" i="8"/>
  <c r="D44" i="8" s="1"/>
  <c r="E44" i="8"/>
  <c r="D43" i="8"/>
  <c r="D42" i="8"/>
  <c r="F41" i="8"/>
  <c r="E41" i="8"/>
  <c r="D41" i="8"/>
  <c r="D40" i="8"/>
  <c r="D39" i="8"/>
  <c r="F38" i="8"/>
  <c r="E38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F23" i="8"/>
  <c r="E23" i="8"/>
  <c r="D23" i="8" s="1"/>
  <c r="D22" i="8"/>
  <c r="F21" i="8"/>
  <c r="E21" i="8"/>
  <c r="D21" i="8" s="1"/>
  <c r="D15" i="8"/>
  <c r="D14" i="8"/>
  <c r="D13" i="8"/>
  <c r="D12" i="8"/>
  <c r="F11" i="8"/>
  <c r="E11" i="8"/>
  <c r="D11" i="8"/>
  <c r="L8" i="8"/>
  <c r="K8" i="8"/>
  <c r="J8" i="8"/>
  <c r="I8" i="8"/>
  <c r="H8" i="8"/>
  <c r="G8" i="8"/>
  <c r="F8" i="8"/>
  <c r="E8" i="8"/>
  <c r="D8" i="8"/>
  <c r="L6" i="8"/>
  <c r="K6" i="8"/>
  <c r="J6" i="8"/>
  <c r="H6" i="8"/>
  <c r="H4" i="8" l="1"/>
  <c r="H5" i="8" s="1"/>
  <c r="L4" i="8"/>
  <c r="L5" i="8" s="1"/>
  <c r="K4" i="8"/>
  <c r="K5" i="8" s="1"/>
  <c r="I4" i="8"/>
  <c r="I5" i="8" s="1"/>
  <c r="G4" i="8"/>
  <c r="G5" i="8" s="1"/>
  <c r="J4" i="8"/>
  <c r="J5" i="8" s="1"/>
  <c r="F4" i="8"/>
  <c r="F5" i="8" s="1"/>
  <c r="D6" i="8"/>
  <c r="D4" i="8" s="1"/>
  <c r="E4" i="8"/>
  <c r="E5" i="8" s="1"/>
  <c r="E121" i="7"/>
  <c r="F121" i="7"/>
  <c r="H121" i="7"/>
  <c r="I121" i="7"/>
  <c r="K121" i="7"/>
  <c r="L121" i="7"/>
  <c r="D211" i="7"/>
  <c r="G211" i="7"/>
  <c r="J211" i="7"/>
  <c r="E161" i="7" l="1"/>
  <c r="E153" i="7" s="1"/>
  <c r="E120" i="7" s="1"/>
  <c r="H161" i="7"/>
  <c r="I161" i="7"/>
  <c r="K161" i="7"/>
  <c r="L161" i="7"/>
  <c r="D161" i="7"/>
  <c r="J204" i="7"/>
  <c r="G204" i="7"/>
  <c r="J203" i="7"/>
  <c r="G203" i="7"/>
  <c r="J202" i="7"/>
  <c r="G202" i="7"/>
  <c r="G201" i="7"/>
  <c r="J201" i="7"/>
  <c r="G200" i="7"/>
  <c r="J200" i="7"/>
  <c r="J199" i="7"/>
  <c r="G199" i="7"/>
  <c r="G198" i="7"/>
  <c r="J198" i="7"/>
  <c r="G197" i="7"/>
  <c r="J197" i="7"/>
  <c r="G196" i="7"/>
  <c r="J196" i="7"/>
  <c r="G195" i="7"/>
  <c r="J195" i="7"/>
  <c r="J194" i="7"/>
  <c r="G194" i="7"/>
  <c r="J193" i="7"/>
  <c r="J161" i="7" s="1"/>
  <c r="G193" i="7"/>
  <c r="G161" i="7" l="1"/>
  <c r="J210" i="7"/>
  <c r="G210" i="7"/>
  <c r="D210" i="7"/>
  <c r="J115" i="7" l="1"/>
  <c r="G115" i="7"/>
  <c r="D115" i="7"/>
  <c r="J114" i="7"/>
  <c r="G114" i="7"/>
  <c r="D114" i="7"/>
  <c r="J113" i="7"/>
  <c r="G113" i="7"/>
  <c r="D113" i="7"/>
  <c r="J112" i="7"/>
  <c r="G112" i="7"/>
  <c r="D112" i="7"/>
  <c r="G111" i="7"/>
  <c r="D111" i="7"/>
  <c r="G110" i="7"/>
  <c r="D110" i="7"/>
  <c r="G109" i="7"/>
  <c r="D109" i="7"/>
  <c r="H97" i="7"/>
  <c r="I97" i="7"/>
  <c r="K97" i="7"/>
  <c r="L97" i="7"/>
  <c r="D97" i="7" l="1"/>
  <c r="D205" i="7"/>
  <c r="G205" i="7"/>
  <c r="G153" i="7" s="1"/>
  <c r="H205" i="7"/>
  <c r="H153" i="7" s="1"/>
  <c r="H120" i="7" s="1"/>
  <c r="I205" i="7"/>
  <c r="I153" i="7" s="1"/>
  <c r="I120" i="7" s="1"/>
  <c r="J205" i="7"/>
  <c r="J153" i="7" s="1"/>
  <c r="K205" i="7"/>
  <c r="K153" i="7" s="1"/>
  <c r="K120" i="7" s="1"/>
  <c r="L205" i="7"/>
  <c r="L153" i="7" s="1"/>
  <c r="L120" i="7" s="1"/>
  <c r="E141" i="7"/>
  <c r="F141" i="7"/>
  <c r="H141" i="7"/>
  <c r="I141" i="7"/>
  <c r="K141" i="7"/>
  <c r="L141" i="7"/>
  <c r="J141" i="7"/>
  <c r="E108" i="7"/>
  <c r="E97" i="7" s="1"/>
  <c r="F98" i="7"/>
  <c r="F108" i="7" l="1"/>
  <c r="G141" i="7"/>
  <c r="F97" i="7"/>
  <c r="D141" i="7"/>
  <c r="J123" i="7"/>
  <c r="J121" i="7" s="1"/>
  <c r="J120" i="7" s="1"/>
  <c r="G123" i="7"/>
  <c r="G121" i="7" s="1"/>
  <c r="G120" i="7" s="1"/>
  <c r="D123" i="7"/>
  <c r="D121" i="7" s="1"/>
  <c r="D153" i="7"/>
  <c r="F192" i="7"/>
  <c r="F191" i="7"/>
  <c r="F190" i="7"/>
  <c r="F189" i="7"/>
  <c r="F188" i="7"/>
  <c r="D187" i="7"/>
  <c r="D186" i="7"/>
  <c r="D183" i="7"/>
  <c r="L180" i="7"/>
  <c r="K180" i="7"/>
  <c r="J180" i="7"/>
  <c r="I180" i="7"/>
  <c r="H180" i="7"/>
  <c r="G180" i="7"/>
  <c r="F180" i="7"/>
  <c r="E180" i="7"/>
  <c r="D150" i="7"/>
  <c r="D149" i="7" s="1"/>
  <c r="L149" i="7"/>
  <c r="K149" i="7"/>
  <c r="J149" i="7"/>
  <c r="I149" i="7"/>
  <c r="H149" i="7"/>
  <c r="G149" i="7"/>
  <c r="F149" i="7"/>
  <c r="E149" i="7"/>
  <c r="L137" i="7"/>
  <c r="K137" i="7"/>
  <c r="J137" i="7"/>
  <c r="I137" i="7"/>
  <c r="H137" i="7"/>
  <c r="G137" i="7"/>
  <c r="F137" i="7"/>
  <c r="E137" i="7"/>
  <c r="D137" i="7"/>
  <c r="L116" i="7"/>
  <c r="K116" i="7"/>
  <c r="J116" i="7"/>
  <c r="I116" i="7"/>
  <c r="H116" i="7"/>
  <c r="G116" i="7"/>
  <c r="F116" i="7"/>
  <c r="E116" i="7"/>
  <c r="D116" i="7"/>
  <c r="J107" i="7"/>
  <c r="G107" i="7"/>
  <c r="D107" i="7"/>
  <c r="J106" i="7"/>
  <c r="G106" i="7"/>
  <c r="D106" i="7"/>
  <c r="J105" i="7"/>
  <c r="G105" i="7"/>
  <c r="J104" i="7"/>
  <c r="G104" i="7"/>
  <c r="J103" i="7"/>
  <c r="G103" i="7"/>
  <c r="J102" i="7"/>
  <c r="G102" i="7"/>
  <c r="J98" i="7"/>
  <c r="J97" i="7" s="1"/>
  <c r="G98" i="7"/>
  <c r="G97" i="7" s="1"/>
  <c r="L95" i="7"/>
  <c r="K95" i="7"/>
  <c r="J95" i="7"/>
  <c r="I95" i="7"/>
  <c r="H95" i="7"/>
  <c r="G95" i="7"/>
  <c r="F95" i="7"/>
  <c r="E95" i="7"/>
  <c r="D95" i="7"/>
  <c r="G92" i="7"/>
  <c r="G91" i="7" s="1"/>
  <c r="L91" i="7"/>
  <c r="K91" i="7"/>
  <c r="J91" i="7"/>
  <c r="I91" i="7"/>
  <c r="H91" i="7"/>
  <c r="F91" i="7"/>
  <c r="E91" i="7"/>
  <c r="D91" i="7"/>
  <c r="D89" i="7"/>
  <c r="D88" i="7"/>
  <c r="G86" i="7"/>
  <c r="G82" i="7" s="1"/>
  <c r="D86" i="7"/>
  <c r="L82" i="7"/>
  <c r="K82" i="7"/>
  <c r="J82" i="7"/>
  <c r="I82" i="7"/>
  <c r="H82" i="7"/>
  <c r="F82" i="7"/>
  <c r="E82" i="7"/>
  <c r="L80" i="7"/>
  <c r="K80" i="7"/>
  <c r="K6" i="7" s="1"/>
  <c r="K4" i="7" s="1"/>
  <c r="K5" i="7" s="1"/>
  <c r="J80" i="7"/>
  <c r="I80" i="7"/>
  <c r="H80" i="7"/>
  <c r="G80" i="7"/>
  <c r="F80" i="7"/>
  <c r="E80" i="7"/>
  <c r="D80" i="7"/>
  <c r="D78" i="7"/>
  <c r="D77" i="7"/>
  <c r="F76" i="7"/>
  <c r="E76" i="7"/>
  <c r="D75" i="7"/>
  <c r="F74" i="7"/>
  <c r="E74" i="7"/>
  <c r="D73" i="7"/>
  <c r="F72" i="7"/>
  <c r="E72" i="7"/>
  <c r="D71" i="7"/>
  <c r="F70" i="7"/>
  <c r="E70" i="7"/>
  <c r="D69" i="7"/>
  <c r="D68" i="7"/>
  <c r="D67" i="7"/>
  <c r="D66" i="7"/>
  <c r="D65" i="7"/>
  <c r="E64" i="7"/>
  <c r="D64" i="7" s="1"/>
  <c r="D63" i="7"/>
  <c r="D62" i="7"/>
  <c r="D61" i="7"/>
  <c r="D60" i="7"/>
  <c r="D59" i="7"/>
  <c r="D58" i="7"/>
  <c r="D57" i="7"/>
  <c r="D56" i="7"/>
  <c r="D55" i="7"/>
  <c r="D54" i="7"/>
  <c r="F53" i="7"/>
  <c r="E53" i="7"/>
  <c r="D52" i="7"/>
  <c r="D51" i="7"/>
  <c r="F50" i="7"/>
  <c r="E50" i="7"/>
  <c r="D49" i="7"/>
  <c r="F48" i="7"/>
  <c r="E48" i="7"/>
  <c r="D47" i="7"/>
  <c r="D46" i="7"/>
  <c r="D45" i="7"/>
  <c r="F44" i="7"/>
  <c r="E44" i="7"/>
  <c r="D43" i="7"/>
  <c r="D42" i="7"/>
  <c r="F41" i="7"/>
  <c r="E41" i="7"/>
  <c r="D40" i="7"/>
  <c r="D39" i="7"/>
  <c r="F38" i="7"/>
  <c r="E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F23" i="7"/>
  <c r="E23" i="7"/>
  <c r="D22" i="7"/>
  <c r="F21" i="7"/>
  <c r="E21" i="7"/>
  <c r="D15" i="7"/>
  <c r="D14" i="7"/>
  <c r="D13" i="7"/>
  <c r="D12" i="7"/>
  <c r="F11" i="7"/>
  <c r="E11" i="7"/>
  <c r="L8" i="7"/>
  <c r="K8" i="7"/>
  <c r="J8" i="7"/>
  <c r="I8" i="7"/>
  <c r="H8" i="7"/>
  <c r="G8" i="7"/>
  <c r="F8" i="7"/>
  <c r="E8" i="7"/>
  <c r="D8" i="7"/>
  <c r="E6" i="7" l="1"/>
  <c r="E4" i="7" s="1"/>
  <c r="E5" i="7" s="1"/>
  <c r="I6" i="7"/>
  <c r="I4" i="7" s="1"/>
  <c r="I5" i="7" s="1"/>
  <c r="F6" i="7"/>
  <c r="J6" i="7"/>
  <c r="J4" i="7" s="1"/>
  <c r="J5" i="7" s="1"/>
  <c r="G6" i="7"/>
  <c r="G4" i="7" s="1"/>
  <c r="G5" i="7" s="1"/>
  <c r="D120" i="7"/>
  <c r="H6" i="7"/>
  <c r="H4" i="7" s="1"/>
  <c r="H5" i="7" s="1"/>
  <c r="L6" i="7"/>
  <c r="L4" i="7" s="1"/>
  <c r="L5" i="7" s="1"/>
  <c r="D41" i="7"/>
  <c r="D53" i="7"/>
  <c r="F161" i="7"/>
  <c r="F153" i="7" s="1"/>
  <c r="F120" i="7" s="1"/>
  <c r="D70" i="7"/>
  <c r="D74" i="7"/>
  <c r="D180" i="7"/>
  <c r="D72" i="7"/>
  <c r="D76" i="7"/>
  <c r="D82" i="7"/>
  <c r="D38" i="7"/>
  <c r="D11" i="7"/>
  <c r="D23" i="7"/>
  <c r="D44" i="7"/>
  <c r="D50" i="7"/>
  <c r="D21" i="7"/>
  <c r="D48" i="7"/>
  <c r="F4" i="7" l="1"/>
  <c r="F5" i="7" s="1"/>
  <c r="D6" i="7"/>
  <c r="D4" i="7" s="1"/>
  <c r="D5" i="7" s="1"/>
  <c r="G93" i="6" l="1"/>
  <c r="J116" i="6"/>
  <c r="G116" i="6"/>
  <c r="D116" i="6"/>
  <c r="G90" i="4"/>
  <c r="G132" i="4"/>
  <c r="I132" i="4"/>
  <c r="D174" i="6" l="1"/>
  <c r="D173" i="6"/>
  <c r="D170" i="6"/>
  <c r="L167" i="6"/>
  <c r="K167" i="6"/>
  <c r="J167" i="6"/>
  <c r="I167" i="6"/>
  <c r="H167" i="6"/>
  <c r="G167" i="6"/>
  <c r="F167" i="6"/>
  <c r="E167" i="6"/>
  <c r="D167" i="6"/>
  <c r="L148" i="6"/>
  <c r="K148" i="6"/>
  <c r="J148" i="6"/>
  <c r="J139" i="6" s="1"/>
  <c r="I148" i="6"/>
  <c r="H148" i="6"/>
  <c r="G148" i="6"/>
  <c r="F148" i="6"/>
  <c r="F139" i="6" s="1"/>
  <c r="E148" i="6"/>
  <c r="D148" i="6"/>
  <c r="J146" i="6"/>
  <c r="G146" i="6"/>
  <c r="G139" i="6" s="1"/>
  <c r="D146" i="6"/>
  <c r="J145" i="6"/>
  <c r="G145" i="6"/>
  <c r="D145" i="6"/>
  <c r="L139" i="6"/>
  <c r="K139" i="6"/>
  <c r="I139" i="6"/>
  <c r="H139" i="6"/>
  <c r="E139" i="6"/>
  <c r="D139" i="6"/>
  <c r="D136" i="6"/>
  <c r="L135" i="6"/>
  <c r="K135" i="6"/>
  <c r="J135" i="6"/>
  <c r="I135" i="6"/>
  <c r="H135" i="6"/>
  <c r="G135" i="6"/>
  <c r="F135" i="6"/>
  <c r="E135" i="6"/>
  <c r="D135" i="6"/>
  <c r="D134" i="6"/>
  <c r="L133" i="6"/>
  <c r="K133" i="6"/>
  <c r="J133" i="6"/>
  <c r="I133" i="6"/>
  <c r="H133" i="6"/>
  <c r="G133" i="6"/>
  <c r="F133" i="6"/>
  <c r="E133" i="6"/>
  <c r="D133" i="6"/>
  <c r="D130" i="6"/>
  <c r="L129" i="6"/>
  <c r="K129" i="6"/>
  <c r="J129" i="6"/>
  <c r="I129" i="6"/>
  <c r="H129" i="6"/>
  <c r="G129" i="6"/>
  <c r="F129" i="6"/>
  <c r="E129" i="6"/>
  <c r="D129" i="6"/>
  <c r="F117" i="6"/>
  <c r="E117" i="6"/>
  <c r="D117" i="6"/>
  <c r="L115" i="6"/>
  <c r="K115" i="6" s="1"/>
  <c r="D115" i="6"/>
  <c r="L114" i="6"/>
  <c r="L113" i="6" s="1"/>
  <c r="L112" i="6" s="1"/>
  <c r="F114" i="6"/>
  <c r="F113" i="6" s="1"/>
  <c r="E114" i="6"/>
  <c r="D114" i="6"/>
  <c r="D113" i="6" s="1"/>
  <c r="D112" i="6" s="1"/>
  <c r="E113" i="6"/>
  <c r="E112" i="6" s="1"/>
  <c r="J110" i="6"/>
  <c r="D110" i="6"/>
  <c r="D108" i="6" s="1"/>
  <c r="D109" i="6"/>
  <c r="L108" i="6"/>
  <c r="K108" i="6"/>
  <c r="J108" i="6"/>
  <c r="I108" i="6"/>
  <c r="H108" i="6"/>
  <c r="G108" i="6"/>
  <c r="F108" i="6"/>
  <c r="E108" i="6"/>
  <c r="J107" i="6"/>
  <c r="G107" i="6"/>
  <c r="D107" i="6"/>
  <c r="J106" i="6"/>
  <c r="G106" i="6"/>
  <c r="D106" i="6"/>
  <c r="J105" i="6"/>
  <c r="G105" i="6"/>
  <c r="D105" i="6"/>
  <c r="J104" i="6"/>
  <c r="G104" i="6"/>
  <c r="J103" i="6"/>
  <c r="G103" i="6"/>
  <c r="J102" i="6"/>
  <c r="J97" i="6" s="1"/>
  <c r="G102" i="6"/>
  <c r="J101" i="6"/>
  <c r="G101" i="6"/>
  <c r="G97" i="6" s="1"/>
  <c r="L97" i="6"/>
  <c r="K97" i="6"/>
  <c r="I97" i="6"/>
  <c r="H97" i="6"/>
  <c r="F97" i="6"/>
  <c r="E97" i="6"/>
  <c r="D97" i="6"/>
  <c r="D96" i="6"/>
  <c r="L95" i="6"/>
  <c r="K95" i="6"/>
  <c r="J95" i="6"/>
  <c r="I95" i="6"/>
  <c r="H95" i="6"/>
  <c r="G95" i="6"/>
  <c r="F95" i="6"/>
  <c r="E95" i="6"/>
  <c r="D95" i="6"/>
  <c r="M93" i="6"/>
  <c r="M92" i="6" s="1"/>
  <c r="M5" i="6" s="1"/>
  <c r="P5" i="6" s="1"/>
  <c r="O92" i="6"/>
  <c r="N92" i="6"/>
  <c r="L92" i="6"/>
  <c r="K92" i="6"/>
  <c r="J92" i="6"/>
  <c r="I92" i="6"/>
  <c r="I5" i="6" s="1"/>
  <c r="H92" i="6"/>
  <c r="G92" i="6"/>
  <c r="F92" i="6"/>
  <c r="E92" i="6"/>
  <c r="D92" i="6"/>
  <c r="D90" i="6"/>
  <c r="G87" i="6"/>
  <c r="D87" i="6"/>
  <c r="G86" i="6"/>
  <c r="D86" i="6"/>
  <c r="D84" i="6" s="1"/>
  <c r="G85" i="6"/>
  <c r="G84" i="6" s="1"/>
  <c r="D85" i="6"/>
  <c r="L84" i="6"/>
  <c r="K84" i="6"/>
  <c r="J84" i="6"/>
  <c r="I84" i="6"/>
  <c r="H84" i="6"/>
  <c r="F84" i="6"/>
  <c r="E84" i="6"/>
  <c r="L82" i="6"/>
  <c r="K82" i="6"/>
  <c r="J82" i="6"/>
  <c r="I82" i="6"/>
  <c r="H82" i="6"/>
  <c r="G82" i="6"/>
  <c r="F82" i="6"/>
  <c r="E82" i="6"/>
  <c r="D82" i="6"/>
  <c r="D80" i="6"/>
  <c r="D79" i="6"/>
  <c r="F78" i="6"/>
  <c r="E78" i="6"/>
  <c r="D78" i="6"/>
  <c r="D77" i="6"/>
  <c r="F76" i="6"/>
  <c r="E76" i="6"/>
  <c r="D76" i="6"/>
  <c r="D75" i="6"/>
  <c r="F74" i="6"/>
  <c r="E74" i="6"/>
  <c r="D74" i="6"/>
  <c r="D73" i="6"/>
  <c r="F72" i="6"/>
  <c r="E72" i="6"/>
  <c r="D72" i="6"/>
  <c r="D71" i="6"/>
  <c r="D70" i="6"/>
  <c r="D69" i="6"/>
  <c r="D68" i="6"/>
  <c r="D67" i="6"/>
  <c r="E66" i="6"/>
  <c r="D66" i="6"/>
  <c r="D65" i="6"/>
  <c r="D64" i="6"/>
  <c r="D63" i="6"/>
  <c r="D62" i="6"/>
  <c r="D61" i="6"/>
  <c r="D60" i="6"/>
  <c r="D59" i="6"/>
  <c r="D58" i="6"/>
  <c r="D57" i="6"/>
  <c r="D56" i="6"/>
  <c r="F55" i="6"/>
  <c r="E55" i="6"/>
  <c r="D55" i="6"/>
  <c r="D54" i="6"/>
  <c r="D53" i="6"/>
  <c r="F52" i="6"/>
  <c r="E52" i="6"/>
  <c r="D52" i="6" s="1"/>
  <c r="D51" i="6"/>
  <c r="F50" i="6"/>
  <c r="E50" i="6"/>
  <c r="D50" i="6" s="1"/>
  <c r="D49" i="6"/>
  <c r="D48" i="6"/>
  <c r="D47" i="6"/>
  <c r="F46" i="6"/>
  <c r="E46" i="6"/>
  <c r="D46" i="6"/>
  <c r="D45" i="6"/>
  <c r="D44" i="6"/>
  <c r="F43" i="6"/>
  <c r="E43" i="6"/>
  <c r="D43" i="6"/>
  <c r="D42" i="6"/>
  <c r="D41" i="6"/>
  <c r="F40" i="6"/>
  <c r="E40" i="6"/>
  <c r="D40" i="6" s="1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F25" i="6"/>
  <c r="E25" i="6"/>
  <c r="D25" i="6" s="1"/>
  <c r="D24" i="6"/>
  <c r="F23" i="6"/>
  <c r="E23" i="6"/>
  <c r="D23" i="6" s="1"/>
  <c r="D17" i="6"/>
  <c r="D16" i="6"/>
  <c r="D15" i="6"/>
  <c r="D14" i="6"/>
  <c r="F13" i="6"/>
  <c r="F6" i="6" s="1"/>
  <c r="F5" i="6" s="1"/>
  <c r="E13" i="6"/>
  <c r="D13" i="6" s="1"/>
  <c r="J10" i="6"/>
  <c r="G10" i="6"/>
  <c r="D10" i="6"/>
  <c r="D7" i="6" s="1"/>
  <c r="D6" i="6" s="1"/>
  <c r="D5" i="6" s="1"/>
  <c r="D4" i="6" s="1"/>
  <c r="J9" i="6"/>
  <c r="G9" i="6"/>
  <c r="D9" i="6"/>
  <c r="J8" i="6"/>
  <c r="J7" i="6" s="1"/>
  <c r="J6" i="6" s="1"/>
  <c r="J5" i="6" s="1"/>
  <c r="G8" i="6"/>
  <c r="D8" i="6"/>
  <c r="L7" i="6"/>
  <c r="K7" i="6"/>
  <c r="K6" i="6" s="1"/>
  <c r="K5" i="6" s="1"/>
  <c r="I7" i="6"/>
  <c r="H7" i="6"/>
  <c r="G7" i="6"/>
  <c r="G6" i="6" s="1"/>
  <c r="F7" i="6"/>
  <c r="E7" i="6"/>
  <c r="L6" i="6"/>
  <c r="L5" i="6" s="1"/>
  <c r="L4" i="6" s="1"/>
  <c r="I6" i="6"/>
  <c r="H6" i="6"/>
  <c r="H5" i="6" s="1"/>
  <c r="O5" i="6"/>
  <c r="N5" i="6"/>
  <c r="J110" i="2"/>
  <c r="F112" i="6" l="1"/>
  <c r="F4" i="6" s="1"/>
  <c r="G5" i="6"/>
  <c r="K114" i="6"/>
  <c r="K113" i="6" s="1"/>
  <c r="K112" i="6" s="1"/>
  <c r="J115" i="6"/>
  <c r="K4" i="6"/>
  <c r="E6" i="6"/>
  <c r="E5" i="6" s="1"/>
  <c r="E4" i="6" s="1"/>
  <c r="D85" i="5"/>
  <c r="J114" i="6" l="1"/>
  <c r="J113" i="6" s="1"/>
  <c r="J112" i="6" s="1"/>
  <c r="J4" i="6" s="1"/>
  <c r="I115" i="6"/>
  <c r="D175" i="5"/>
  <c r="D176" i="5"/>
  <c r="D140" i="5"/>
  <c r="G140" i="5"/>
  <c r="D109" i="2"/>
  <c r="E92" i="5"/>
  <c r="F92" i="5"/>
  <c r="G92" i="5"/>
  <c r="H92" i="5"/>
  <c r="I92" i="5"/>
  <c r="J92" i="5"/>
  <c r="K92" i="5"/>
  <c r="L92" i="5"/>
  <c r="D85" i="4"/>
  <c r="G85" i="4"/>
  <c r="D86" i="4"/>
  <c r="D174" i="5"/>
  <c r="D173" i="5"/>
  <c r="D172" i="5"/>
  <c r="L169" i="5"/>
  <c r="K169" i="5"/>
  <c r="J169" i="5"/>
  <c r="I169" i="5"/>
  <c r="H169" i="5"/>
  <c r="G169" i="5"/>
  <c r="F169" i="5"/>
  <c r="E169" i="5"/>
  <c r="J168" i="5"/>
  <c r="G168" i="5"/>
  <c r="J167" i="5"/>
  <c r="G167" i="5"/>
  <c r="D167" i="5"/>
  <c r="J166" i="5"/>
  <c r="G166" i="5"/>
  <c r="D166" i="5"/>
  <c r="J165" i="5"/>
  <c r="G165" i="5"/>
  <c r="D165" i="5"/>
  <c r="J164" i="5"/>
  <c r="G164" i="5"/>
  <c r="D164" i="5"/>
  <c r="J163" i="5"/>
  <c r="G163" i="5"/>
  <c r="D163" i="5"/>
  <c r="J162" i="5"/>
  <c r="G162" i="5"/>
  <c r="D162" i="5"/>
  <c r="J161" i="5"/>
  <c r="G161" i="5"/>
  <c r="D161" i="5"/>
  <c r="G160" i="5"/>
  <c r="D160" i="5"/>
  <c r="J159" i="5"/>
  <c r="D159" i="5"/>
  <c r="J158" i="5"/>
  <c r="G158" i="5"/>
  <c r="D158" i="5"/>
  <c r="J157" i="5"/>
  <c r="D157" i="5"/>
  <c r="J156" i="5"/>
  <c r="D156" i="5"/>
  <c r="J155" i="5"/>
  <c r="G155" i="5"/>
  <c r="D155" i="5"/>
  <c r="J154" i="5"/>
  <c r="G154" i="5"/>
  <c r="D154" i="5"/>
  <c r="J153" i="5"/>
  <c r="D153" i="5"/>
  <c r="D152" i="5"/>
  <c r="D151" i="5"/>
  <c r="D150" i="5" s="1"/>
  <c r="D141" i="5" s="1"/>
  <c r="L150" i="5"/>
  <c r="L141" i="5" s="1"/>
  <c r="K150" i="5"/>
  <c r="I150" i="5"/>
  <c r="H150" i="5"/>
  <c r="H141" i="5" s="1"/>
  <c r="F150" i="5"/>
  <c r="F141" i="5" s="1"/>
  <c r="E150" i="5"/>
  <c r="J149" i="5"/>
  <c r="G149" i="5"/>
  <c r="D149" i="5"/>
  <c r="G143" i="5"/>
  <c r="D143" i="5"/>
  <c r="K141" i="5"/>
  <c r="I141" i="5"/>
  <c r="E141" i="5"/>
  <c r="D138" i="5"/>
  <c r="D137" i="5" s="1"/>
  <c r="L137" i="5"/>
  <c r="K137" i="5"/>
  <c r="J137" i="5"/>
  <c r="I137" i="5"/>
  <c r="H137" i="5"/>
  <c r="G137" i="5"/>
  <c r="F137" i="5"/>
  <c r="E137" i="5"/>
  <c r="L135" i="5"/>
  <c r="K135" i="5"/>
  <c r="J135" i="5"/>
  <c r="I135" i="5"/>
  <c r="H135" i="5"/>
  <c r="G135" i="5"/>
  <c r="F135" i="5"/>
  <c r="E135" i="5"/>
  <c r="D135" i="5"/>
  <c r="D131" i="5"/>
  <c r="L131" i="5"/>
  <c r="K131" i="5"/>
  <c r="J131" i="5"/>
  <c r="I131" i="5"/>
  <c r="H131" i="5"/>
  <c r="G131" i="5"/>
  <c r="F131" i="5"/>
  <c r="E131" i="5"/>
  <c r="D122" i="5"/>
  <c r="D119" i="5" s="1"/>
  <c r="F119" i="5"/>
  <c r="E119" i="5"/>
  <c r="L117" i="5"/>
  <c r="L116" i="5" s="1"/>
  <c r="L115" i="5" s="1"/>
  <c r="K117" i="5"/>
  <c r="K116" i="5" s="1"/>
  <c r="K115" i="5" s="1"/>
  <c r="D117" i="5"/>
  <c r="D116" i="5" s="1"/>
  <c r="F116" i="5"/>
  <c r="F115" i="5" s="1"/>
  <c r="E116" i="5"/>
  <c r="E115" i="5" s="1"/>
  <c r="D110" i="5"/>
  <c r="L110" i="5"/>
  <c r="K110" i="5"/>
  <c r="J110" i="5"/>
  <c r="I110" i="5"/>
  <c r="H110" i="5"/>
  <c r="G110" i="5"/>
  <c r="F110" i="5"/>
  <c r="E110" i="5"/>
  <c r="J109" i="5"/>
  <c r="G109" i="5"/>
  <c r="D109" i="5"/>
  <c r="J108" i="5"/>
  <c r="G108" i="5"/>
  <c r="D108" i="5"/>
  <c r="J107" i="5"/>
  <c r="G107" i="5"/>
  <c r="D107" i="5"/>
  <c r="J106" i="5"/>
  <c r="G106" i="5"/>
  <c r="J105" i="5"/>
  <c r="G105" i="5"/>
  <c r="J104" i="5"/>
  <c r="G104" i="5"/>
  <c r="J103" i="5"/>
  <c r="G103" i="5"/>
  <c r="L97" i="5"/>
  <c r="K97" i="5"/>
  <c r="I97" i="5"/>
  <c r="H97" i="5"/>
  <c r="F97" i="5"/>
  <c r="E97" i="5"/>
  <c r="D95" i="5"/>
  <c r="L95" i="5"/>
  <c r="K95" i="5"/>
  <c r="J95" i="5"/>
  <c r="I95" i="5"/>
  <c r="H95" i="5"/>
  <c r="G95" i="5"/>
  <c r="F95" i="5"/>
  <c r="E95" i="5"/>
  <c r="D94" i="5"/>
  <c r="D92" i="5" s="1"/>
  <c r="M93" i="5"/>
  <c r="M92" i="5" s="1"/>
  <c r="M5" i="5" s="1"/>
  <c r="O92" i="5"/>
  <c r="N92" i="5"/>
  <c r="D90" i="5"/>
  <c r="D84" i="5" s="1"/>
  <c r="G84" i="5"/>
  <c r="L84" i="5"/>
  <c r="K84" i="5"/>
  <c r="J84" i="5"/>
  <c r="I84" i="5"/>
  <c r="H84" i="5"/>
  <c r="F84" i="5"/>
  <c r="E84" i="5"/>
  <c r="H82" i="5"/>
  <c r="L82" i="5"/>
  <c r="K82" i="5"/>
  <c r="J82" i="5"/>
  <c r="I82" i="5"/>
  <c r="G82" i="5"/>
  <c r="F82" i="5"/>
  <c r="E82" i="5"/>
  <c r="D82" i="5"/>
  <c r="D80" i="5"/>
  <c r="D79" i="5"/>
  <c r="F78" i="5"/>
  <c r="E78" i="5"/>
  <c r="D78" i="5" s="1"/>
  <c r="D77" i="5"/>
  <c r="F76" i="5"/>
  <c r="E76" i="5"/>
  <c r="D76" i="5" s="1"/>
  <c r="D75" i="5"/>
  <c r="F74" i="5"/>
  <c r="E74" i="5"/>
  <c r="D73" i="5"/>
  <c r="F72" i="5"/>
  <c r="E72" i="5"/>
  <c r="D72" i="5" s="1"/>
  <c r="D71" i="5"/>
  <c r="D70" i="5"/>
  <c r="D69" i="5"/>
  <c r="D68" i="5"/>
  <c r="D67" i="5"/>
  <c r="E66" i="5"/>
  <c r="D66" i="5"/>
  <c r="D65" i="5"/>
  <c r="D64" i="5"/>
  <c r="D63" i="5"/>
  <c r="D62" i="5"/>
  <c r="D61" i="5"/>
  <c r="D60" i="5"/>
  <c r="D59" i="5"/>
  <c r="D58" i="5"/>
  <c r="D57" i="5"/>
  <c r="D56" i="5"/>
  <c r="F55" i="5"/>
  <c r="E55" i="5"/>
  <c r="D55" i="5" s="1"/>
  <c r="D54" i="5"/>
  <c r="D53" i="5"/>
  <c r="F52" i="5"/>
  <c r="E52" i="5"/>
  <c r="D51" i="5"/>
  <c r="F50" i="5"/>
  <c r="E50" i="5"/>
  <c r="D49" i="5"/>
  <c r="D48" i="5"/>
  <c r="D47" i="5"/>
  <c r="F46" i="5"/>
  <c r="E46" i="5"/>
  <c r="D46" i="5"/>
  <c r="D45" i="5"/>
  <c r="D44" i="5"/>
  <c r="F43" i="5"/>
  <c r="E43" i="5"/>
  <c r="D43" i="5" s="1"/>
  <c r="D42" i="5"/>
  <c r="D41" i="5"/>
  <c r="F40" i="5"/>
  <c r="E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F25" i="5"/>
  <c r="E25" i="5"/>
  <c r="D25" i="5" s="1"/>
  <c r="D24" i="5"/>
  <c r="F23" i="5"/>
  <c r="E23" i="5"/>
  <c r="D23" i="5" s="1"/>
  <c r="D17" i="5"/>
  <c r="D16" i="5"/>
  <c r="D15" i="5"/>
  <c r="D14" i="5"/>
  <c r="F13" i="5"/>
  <c r="E13" i="5"/>
  <c r="J7" i="5"/>
  <c r="J6" i="5" s="1"/>
  <c r="G7" i="5"/>
  <c r="G6" i="5" s="1"/>
  <c r="L7" i="5"/>
  <c r="L6" i="5" s="1"/>
  <c r="K7" i="5"/>
  <c r="I7" i="5"/>
  <c r="I6" i="5" s="1"/>
  <c r="H7" i="5"/>
  <c r="H6" i="5" s="1"/>
  <c r="F7" i="5"/>
  <c r="E7" i="5"/>
  <c r="D7" i="5"/>
  <c r="K6" i="5"/>
  <c r="O5" i="5"/>
  <c r="N5" i="5"/>
  <c r="D172" i="4"/>
  <c r="D171" i="4"/>
  <c r="D168" i="4"/>
  <c r="L165" i="4"/>
  <c r="K165" i="4"/>
  <c r="J165" i="4"/>
  <c r="I165" i="4"/>
  <c r="H165" i="4"/>
  <c r="G165" i="4"/>
  <c r="F165" i="4"/>
  <c r="E165" i="4"/>
  <c r="L146" i="4"/>
  <c r="K146" i="4"/>
  <c r="I146" i="4"/>
  <c r="H146" i="4"/>
  <c r="F146" i="4"/>
  <c r="E146" i="4"/>
  <c r="D135" i="4"/>
  <c r="L134" i="4"/>
  <c r="K134" i="4"/>
  <c r="J134" i="4"/>
  <c r="I134" i="4"/>
  <c r="H134" i="4"/>
  <c r="G134" i="4"/>
  <c r="F134" i="4"/>
  <c r="E134" i="4"/>
  <c r="D132" i="4"/>
  <c r="L132" i="4"/>
  <c r="K132" i="4"/>
  <c r="J132" i="4"/>
  <c r="H132" i="4"/>
  <c r="F132" i="4"/>
  <c r="E132" i="4"/>
  <c r="L128" i="4"/>
  <c r="K128" i="4"/>
  <c r="J128" i="4"/>
  <c r="I128" i="4"/>
  <c r="H128" i="4"/>
  <c r="G128" i="4"/>
  <c r="F128" i="4"/>
  <c r="E128" i="4"/>
  <c r="L114" i="4"/>
  <c r="K114" i="4" s="1"/>
  <c r="K112" i="4" s="1"/>
  <c r="D114" i="4"/>
  <c r="D107" i="4"/>
  <c r="L107" i="4"/>
  <c r="K107" i="4"/>
  <c r="J107" i="4"/>
  <c r="I107" i="4"/>
  <c r="H107" i="4"/>
  <c r="G107" i="4"/>
  <c r="F107" i="4"/>
  <c r="E107" i="4"/>
  <c r="J106" i="4"/>
  <c r="G106" i="4"/>
  <c r="D106" i="4"/>
  <c r="J105" i="4"/>
  <c r="G105" i="4"/>
  <c r="D105" i="4"/>
  <c r="J104" i="4"/>
  <c r="G104" i="4"/>
  <c r="D104" i="4"/>
  <c r="J103" i="4"/>
  <c r="G103" i="4"/>
  <c r="J102" i="4"/>
  <c r="G102" i="4"/>
  <c r="J101" i="4"/>
  <c r="G101" i="4"/>
  <c r="J100" i="4"/>
  <c r="G100" i="4"/>
  <c r="J96" i="4"/>
  <c r="G96" i="4"/>
  <c r="D96" i="4"/>
  <c r="L94" i="4"/>
  <c r="K94" i="4"/>
  <c r="I94" i="4"/>
  <c r="H94" i="4"/>
  <c r="F94" i="4"/>
  <c r="E94" i="4"/>
  <c r="L92" i="4"/>
  <c r="K92" i="4"/>
  <c r="J92" i="4"/>
  <c r="I92" i="4"/>
  <c r="H92" i="4"/>
  <c r="G92" i="4"/>
  <c r="F92" i="4"/>
  <c r="E92" i="4"/>
  <c r="D92" i="4"/>
  <c r="G89" i="4"/>
  <c r="D89" i="4"/>
  <c r="L89" i="4"/>
  <c r="L5" i="4" s="1"/>
  <c r="K89" i="4"/>
  <c r="J89" i="4"/>
  <c r="I89" i="4"/>
  <c r="H89" i="4"/>
  <c r="F89" i="4"/>
  <c r="E89" i="4"/>
  <c r="D87" i="4"/>
  <c r="L81" i="4"/>
  <c r="K81" i="4"/>
  <c r="J81" i="4"/>
  <c r="I81" i="4"/>
  <c r="H81" i="4"/>
  <c r="F81" i="4"/>
  <c r="E81" i="4"/>
  <c r="H79" i="4"/>
  <c r="D79" i="4"/>
  <c r="L79" i="4"/>
  <c r="K79" i="4"/>
  <c r="J79" i="4"/>
  <c r="I79" i="4"/>
  <c r="G79" i="4"/>
  <c r="F79" i="4"/>
  <c r="E79" i="4"/>
  <c r="D77" i="4"/>
  <c r="D76" i="4"/>
  <c r="F75" i="4"/>
  <c r="E75" i="4"/>
  <c r="D74" i="4"/>
  <c r="F73" i="4"/>
  <c r="E73" i="4"/>
  <c r="D72" i="4"/>
  <c r="F71" i="4"/>
  <c r="E71" i="4"/>
  <c r="D70" i="4"/>
  <c r="F69" i="4"/>
  <c r="E69" i="4"/>
  <c r="D69" i="4" s="1"/>
  <c r="D68" i="4"/>
  <c r="D67" i="4"/>
  <c r="D66" i="4"/>
  <c r="D65" i="4"/>
  <c r="D64" i="4"/>
  <c r="E63" i="4"/>
  <c r="D63" i="4" s="1"/>
  <c r="D62" i="4"/>
  <c r="D61" i="4"/>
  <c r="D60" i="4"/>
  <c r="D59" i="4"/>
  <c r="D58" i="4"/>
  <c r="D57" i="4"/>
  <c r="D56" i="4"/>
  <c r="D55" i="4"/>
  <c r="D54" i="4"/>
  <c r="D53" i="4"/>
  <c r="F52" i="4"/>
  <c r="E52" i="4"/>
  <c r="D51" i="4"/>
  <c r="D50" i="4"/>
  <c r="F49" i="4"/>
  <c r="E49" i="4"/>
  <c r="D48" i="4"/>
  <c r="F47" i="4"/>
  <c r="E47" i="4"/>
  <c r="D46" i="4"/>
  <c r="D45" i="4"/>
  <c r="D44" i="4"/>
  <c r="F43" i="4"/>
  <c r="E43" i="4"/>
  <c r="D42" i="4"/>
  <c r="D41" i="4"/>
  <c r="F40" i="4"/>
  <c r="E40" i="4"/>
  <c r="D39" i="4"/>
  <c r="D38" i="4"/>
  <c r="F37" i="4"/>
  <c r="E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F22" i="4"/>
  <c r="E22" i="4"/>
  <c r="D21" i="4"/>
  <c r="F20" i="4"/>
  <c r="E20" i="4"/>
  <c r="D14" i="4"/>
  <c r="D13" i="4"/>
  <c r="D12" i="4"/>
  <c r="D11" i="4"/>
  <c r="F10" i="4"/>
  <c r="E10" i="4"/>
  <c r="J7" i="4"/>
  <c r="D7" i="4"/>
  <c r="L7" i="4"/>
  <c r="K7" i="4"/>
  <c r="I7" i="4"/>
  <c r="H7" i="4"/>
  <c r="G7" i="4"/>
  <c r="F7" i="4"/>
  <c r="E7" i="4"/>
  <c r="H115" i="6" l="1"/>
  <c r="I114" i="6"/>
  <c r="I113" i="6" s="1"/>
  <c r="I112" i="6" s="1"/>
  <c r="I4" i="6" s="1"/>
  <c r="D40" i="5"/>
  <c r="E6" i="5"/>
  <c r="D52" i="5"/>
  <c r="G97" i="5"/>
  <c r="D97" i="5"/>
  <c r="D115" i="5"/>
  <c r="D50" i="5"/>
  <c r="D74" i="5"/>
  <c r="J97" i="5"/>
  <c r="J117" i="5"/>
  <c r="I117" i="5" s="1"/>
  <c r="D169" i="5"/>
  <c r="G150" i="5"/>
  <c r="G141" i="5" s="1"/>
  <c r="J150" i="5"/>
  <c r="E114" i="5"/>
  <c r="J5" i="5"/>
  <c r="L5" i="5"/>
  <c r="H5" i="5"/>
  <c r="I5" i="5"/>
  <c r="F114" i="5"/>
  <c r="K114" i="5"/>
  <c r="K5" i="5"/>
  <c r="E5" i="5"/>
  <c r="G5" i="5"/>
  <c r="P5" i="5"/>
  <c r="F6" i="5"/>
  <c r="F5" i="5" s="1"/>
  <c r="D52" i="4"/>
  <c r="D73" i="4"/>
  <c r="D112" i="4"/>
  <c r="G81" i="4"/>
  <c r="K111" i="4"/>
  <c r="H5" i="4"/>
  <c r="D22" i="4"/>
  <c r="D47" i="4"/>
  <c r="D71" i="4"/>
  <c r="E112" i="4"/>
  <c r="E111" i="4" s="1"/>
  <c r="J146" i="4"/>
  <c r="E5" i="4"/>
  <c r="M5" i="4"/>
  <c r="I5" i="4"/>
  <c r="K5" i="4"/>
  <c r="D128" i="4"/>
  <c r="D40" i="4"/>
  <c r="D43" i="4"/>
  <c r="D49" i="4"/>
  <c r="D75" i="4"/>
  <c r="J94" i="4"/>
  <c r="J5" i="4" s="1"/>
  <c r="L112" i="4"/>
  <c r="L111" i="4" s="1"/>
  <c r="D134" i="4"/>
  <c r="D81" i="4"/>
  <c r="D37" i="4"/>
  <c r="D20" i="4"/>
  <c r="D165" i="4"/>
  <c r="D10" i="4"/>
  <c r="G94" i="4"/>
  <c r="D94" i="4"/>
  <c r="F112" i="4"/>
  <c r="D146" i="4"/>
  <c r="G146" i="4"/>
  <c r="L114" i="5"/>
  <c r="D114" i="5"/>
  <c r="J141" i="5"/>
  <c r="H117" i="5"/>
  <c r="I116" i="5"/>
  <c r="I115" i="5" s="1"/>
  <c r="I114" i="5" s="1"/>
  <c r="J116" i="5"/>
  <c r="J115" i="5" s="1"/>
  <c r="D13" i="5"/>
  <c r="D6" i="5" s="1"/>
  <c r="D5" i="5" s="1"/>
  <c r="J114" i="4"/>
  <c r="F5" i="4"/>
  <c r="H7" i="2"/>
  <c r="I7" i="2"/>
  <c r="K7" i="2"/>
  <c r="L7" i="2"/>
  <c r="E7" i="2"/>
  <c r="F7" i="2"/>
  <c r="M93" i="2"/>
  <c r="M92" i="2" s="1"/>
  <c r="M5" i="2" s="1"/>
  <c r="O92" i="2"/>
  <c r="O5" i="2" s="1"/>
  <c r="N92" i="2"/>
  <c r="N5" i="2" s="1"/>
  <c r="D116" i="2"/>
  <c r="J9" i="2"/>
  <c r="J10" i="2"/>
  <c r="G9" i="2"/>
  <c r="G10" i="2"/>
  <c r="J8" i="2"/>
  <c r="G8" i="2"/>
  <c r="J93" i="2"/>
  <c r="G93" i="2"/>
  <c r="D96" i="2"/>
  <c r="D93" i="2"/>
  <c r="F84" i="2"/>
  <c r="D90" i="2"/>
  <c r="D87" i="2"/>
  <c r="G87" i="2"/>
  <c r="G86" i="2"/>
  <c r="G85" i="2"/>
  <c r="D86" i="2"/>
  <c r="D85" i="2"/>
  <c r="G115" i="6" l="1"/>
  <c r="G114" i="6" s="1"/>
  <c r="G113" i="6" s="1"/>
  <c r="G112" i="6" s="1"/>
  <c r="G4" i="6" s="1"/>
  <c r="H114" i="6"/>
  <c r="H113" i="6" s="1"/>
  <c r="H112" i="6" s="1"/>
  <c r="H4" i="6" s="1"/>
  <c r="E4" i="5"/>
  <c r="L4" i="5"/>
  <c r="I4" i="5"/>
  <c r="D4" i="5"/>
  <c r="F4" i="5"/>
  <c r="K4" i="5"/>
  <c r="G7" i="2"/>
  <c r="J7" i="2"/>
  <c r="D111" i="4"/>
  <c r="L4" i="4"/>
  <c r="K4" i="4"/>
  <c r="E4" i="4"/>
  <c r="G5" i="4"/>
  <c r="D5" i="4"/>
  <c r="F111" i="4"/>
  <c r="F4" i="4" s="1"/>
  <c r="H116" i="5"/>
  <c r="H115" i="5" s="1"/>
  <c r="H114" i="5" s="1"/>
  <c r="H4" i="5" s="1"/>
  <c r="G117" i="5"/>
  <c r="G116" i="5" s="1"/>
  <c r="G115" i="5" s="1"/>
  <c r="G114" i="5" s="1"/>
  <c r="G4" i="5" s="1"/>
  <c r="J114" i="5"/>
  <c r="J4" i="5" s="1"/>
  <c r="J112" i="4"/>
  <c r="J111" i="4" s="1"/>
  <c r="J4" i="4" s="1"/>
  <c r="I114" i="4"/>
  <c r="P5" i="2"/>
  <c r="D110" i="2"/>
  <c r="D4" i="4" l="1"/>
  <c r="H114" i="4"/>
  <c r="I112" i="4"/>
  <c r="I111" i="4" s="1"/>
  <c r="I4" i="4" s="1"/>
  <c r="E129" i="2"/>
  <c r="F129" i="2"/>
  <c r="G129" i="2"/>
  <c r="H129" i="2"/>
  <c r="I129" i="2"/>
  <c r="J129" i="2"/>
  <c r="K129" i="2"/>
  <c r="L129" i="2"/>
  <c r="D15" i="2"/>
  <c r="D16" i="2"/>
  <c r="D17" i="2"/>
  <c r="D14" i="2"/>
  <c r="G114" i="4" l="1"/>
  <c r="G112" i="4" s="1"/>
  <c r="G111" i="4" s="1"/>
  <c r="G4" i="4" s="1"/>
  <c r="H112" i="4"/>
  <c r="H111" i="4" s="1"/>
  <c r="H4" i="4" s="1"/>
  <c r="E97" i="2" l="1"/>
  <c r="F97" i="2"/>
  <c r="H97" i="2"/>
  <c r="I97" i="2"/>
  <c r="K97" i="2"/>
  <c r="L97" i="2"/>
  <c r="E92" i="2"/>
  <c r="F92" i="2"/>
  <c r="G92" i="2"/>
  <c r="H92" i="2"/>
  <c r="I92" i="2"/>
  <c r="J92" i="2"/>
  <c r="K92" i="2"/>
  <c r="L92" i="2"/>
  <c r="D92" i="2"/>
  <c r="D24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1" i="2"/>
  <c r="D42" i="2"/>
  <c r="D44" i="2"/>
  <c r="D45" i="2"/>
  <c r="D47" i="2"/>
  <c r="D48" i="2"/>
  <c r="D49" i="2"/>
  <c r="D51" i="2"/>
  <c r="D53" i="2"/>
  <c r="D54" i="2"/>
  <c r="D56" i="2"/>
  <c r="D57" i="2"/>
  <c r="D58" i="2"/>
  <c r="D59" i="2"/>
  <c r="D60" i="2"/>
  <c r="D61" i="2"/>
  <c r="D62" i="2"/>
  <c r="D63" i="2"/>
  <c r="D64" i="2"/>
  <c r="D65" i="2"/>
  <c r="D67" i="2"/>
  <c r="D68" i="2"/>
  <c r="D69" i="2"/>
  <c r="D70" i="2"/>
  <c r="D71" i="2"/>
  <c r="D73" i="2"/>
  <c r="D75" i="2"/>
  <c r="D77" i="2"/>
  <c r="D79" i="2"/>
  <c r="D80" i="2"/>
  <c r="D9" i="2"/>
  <c r="D10" i="2"/>
  <c r="D8" i="2"/>
  <c r="F78" i="2"/>
  <c r="E78" i="2"/>
  <c r="F76" i="2"/>
  <c r="E76" i="2"/>
  <c r="F74" i="2"/>
  <c r="E74" i="2"/>
  <c r="F72" i="2"/>
  <c r="E72" i="2"/>
  <c r="E66" i="2"/>
  <c r="F55" i="2"/>
  <c r="E55" i="2"/>
  <c r="F52" i="2"/>
  <c r="E52" i="2"/>
  <c r="F50" i="2"/>
  <c r="E50" i="2"/>
  <c r="F46" i="2"/>
  <c r="E46" i="2"/>
  <c r="F43" i="2"/>
  <c r="E43" i="2"/>
  <c r="F40" i="2"/>
  <c r="E40" i="2"/>
  <c r="F25" i="2"/>
  <c r="E25" i="2"/>
  <c r="F23" i="2"/>
  <c r="E23" i="2"/>
  <c r="F13" i="2"/>
  <c r="E13" i="2"/>
  <c r="E82" i="2"/>
  <c r="D82" i="2"/>
  <c r="D84" i="2"/>
  <c r="E84" i="2"/>
  <c r="D95" i="2"/>
  <c r="E95" i="2"/>
  <c r="D7" i="2" l="1"/>
  <c r="D52" i="2"/>
  <c r="D46" i="2"/>
  <c r="D66" i="2"/>
  <c r="D74" i="2"/>
  <c r="D78" i="2"/>
  <c r="D13" i="2"/>
  <c r="D25" i="2"/>
  <c r="D43" i="2"/>
  <c r="D50" i="2"/>
  <c r="D55" i="2"/>
  <c r="D72" i="2"/>
  <c r="D76" i="2"/>
  <c r="D40" i="2"/>
  <c r="D23" i="2"/>
  <c r="E6" i="2"/>
  <c r="F6" i="2"/>
  <c r="D6" i="2" l="1"/>
  <c r="E167" i="2"/>
  <c r="F167" i="2"/>
  <c r="G167" i="2"/>
  <c r="H167" i="2"/>
  <c r="I167" i="2"/>
  <c r="J167" i="2"/>
  <c r="K167" i="2"/>
  <c r="L167" i="2"/>
  <c r="D173" i="2"/>
  <c r="D174" i="2"/>
  <c r="E135" i="2"/>
  <c r="F135" i="2"/>
  <c r="D170" i="2"/>
  <c r="E148" i="2" l="1"/>
  <c r="E139" i="2" s="1"/>
  <c r="H148" i="2"/>
  <c r="H139" i="2" s="1"/>
  <c r="I148" i="2"/>
  <c r="I139" i="2" s="1"/>
  <c r="K148" i="2"/>
  <c r="K139" i="2" s="1"/>
  <c r="L148" i="2"/>
  <c r="L139" i="2" s="1"/>
  <c r="F148" i="2" l="1"/>
  <c r="F139" i="2" s="1"/>
  <c r="G148" i="2"/>
  <c r="J148" i="2"/>
  <c r="F133" i="2" l="1"/>
  <c r="E117" i="2"/>
  <c r="F117" i="2" l="1"/>
  <c r="D117" i="2"/>
  <c r="D134" i="2"/>
  <c r="D148" i="2"/>
  <c r="G84" i="2" l="1"/>
  <c r="H84" i="2"/>
  <c r="I84" i="2"/>
  <c r="J84" i="2"/>
  <c r="K84" i="2"/>
  <c r="L84" i="2"/>
  <c r="F95" i="2"/>
  <c r="G95" i="2"/>
  <c r="H95" i="2"/>
  <c r="I95" i="2"/>
  <c r="J95" i="2"/>
  <c r="K95" i="2"/>
  <c r="L95" i="2"/>
  <c r="E108" i="2"/>
  <c r="F108" i="2"/>
  <c r="G108" i="2"/>
  <c r="H108" i="2"/>
  <c r="I108" i="2"/>
  <c r="J108" i="2"/>
  <c r="K108" i="2"/>
  <c r="L108" i="2"/>
  <c r="D108" i="2"/>
  <c r="E114" i="2"/>
  <c r="F114" i="2"/>
  <c r="F113" i="2" s="1"/>
  <c r="J146" i="2" l="1"/>
  <c r="G146" i="2"/>
  <c r="D146" i="2"/>
  <c r="J145" i="2"/>
  <c r="G145" i="2"/>
  <c r="D145" i="2"/>
  <c r="D136" i="2"/>
  <c r="D135" i="2" s="1"/>
  <c r="L135" i="2"/>
  <c r="K135" i="2"/>
  <c r="J135" i="2"/>
  <c r="I135" i="2"/>
  <c r="H135" i="2"/>
  <c r="G135" i="2"/>
  <c r="D133" i="2"/>
  <c r="L133" i="2"/>
  <c r="K133" i="2"/>
  <c r="J133" i="2"/>
  <c r="I133" i="2"/>
  <c r="H133" i="2"/>
  <c r="G133" i="2"/>
  <c r="E133" i="2"/>
  <c r="D130" i="2"/>
  <c r="E113" i="2"/>
  <c r="J116" i="2"/>
  <c r="G116" i="2"/>
  <c r="L115" i="2"/>
  <c r="D115" i="2"/>
  <c r="J107" i="2"/>
  <c r="G107" i="2"/>
  <c r="D107" i="2"/>
  <c r="J106" i="2"/>
  <c r="G106" i="2"/>
  <c r="D106" i="2"/>
  <c r="J105" i="2"/>
  <c r="G105" i="2"/>
  <c r="D105" i="2"/>
  <c r="J104" i="2"/>
  <c r="G104" i="2"/>
  <c r="J103" i="2"/>
  <c r="G103" i="2"/>
  <c r="J102" i="2"/>
  <c r="G102" i="2"/>
  <c r="J101" i="2"/>
  <c r="G101" i="2"/>
  <c r="H82" i="2"/>
  <c r="L82" i="2"/>
  <c r="K82" i="2"/>
  <c r="J82" i="2"/>
  <c r="I82" i="2"/>
  <c r="G82" i="2"/>
  <c r="F82" i="2"/>
  <c r="D129" i="2" l="1"/>
  <c r="J97" i="2"/>
  <c r="G97" i="2"/>
  <c r="D97" i="2"/>
  <c r="D167" i="2"/>
  <c r="D139" i="2"/>
  <c r="G139" i="2"/>
  <c r="J139" i="2"/>
  <c r="E112" i="2"/>
  <c r="F112" i="2"/>
  <c r="D114" i="2"/>
  <c r="K115" i="2"/>
  <c r="K114" i="2" s="1"/>
  <c r="K113" i="2" s="1"/>
  <c r="K112" i="2" s="1"/>
  <c r="L114" i="2"/>
  <c r="L113" i="2" s="1"/>
  <c r="L112" i="2" s="1"/>
  <c r="K6" i="2"/>
  <c r="K5" i="2" s="1"/>
  <c r="L6" i="2"/>
  <c r="L5" i="2" s="1"/>
  <c r="J115" i="2" l="1"/>
  <c r="J114" i="2" s="1"/>
  <c r="J113" i="2" s="1"/>
  <c r="J112" i="2" s="1"/>
  <c r="F5" i="2"/>
  <c r="F4" i="2" s="1"/>
  <c r="E5" i="2"/>
  <c r="E4" i="2" s="1"/>
  <c r="D113" i="2"/>
  <c r="D112" i="2" s="1"/>
  <c r="K4" i="2"/>
  <c r="D5" i="2"/>
  <c r="L4" i="2"/>
  <c r="J6" i="2"/>
  <c r="J5" i="2" s="1"/>
  <c r="D4" i="2" l="1"/>
  <c r="I115" i="2"/>
  <c r="I114" i="2" s="1"/>
  <c r="I113" i="2" s="1"/>
  <c r="I112" i="2" s="1"/>
  <c r="J4" i="2"/>
  <c r="I6" i="2"/>
  <c r="I5" i="2" s="1"/>
  <c r="H115" i="2" l="1"/>
  <c r="H114" i="2" s="1"/>
  <c r="H113" i="2" s="1"/>
  <c r="H112" i="2" s="1"/>
  <c r="I4" i="2"/>
  <c r="G6" i="2"/>
  <c r="G5" i="2" s="1"/>
  <c r="H6" i="2"/>
  <c r="H5" i="2" s="1"/>
  <c r="G115" i="2" l="1"/>
  <c r="G114" i="2" s="1"/>
  <c r="G113" i="2" s="1"/>
  <c r="G112" i="2" s="1"/>
  <c r="G4" i="2" s="1"/>
  <c r="H4" i="2"/>
</calcChain>
</file>

<file path=xl/sharedStrings.xml><?xml version="1.0" encoding="utf-8"?>
<sst xmlns="http://schemas.openxmlformats.org/spreadsheetml/2006/main" count="850" uniqueCount="184">
  <si>
    <t>№ п/п</t>
  </si>
  <si>
    <t>ГРБС</t>
  </si>
  <si>
    <t>Министерство образования Кировской области</t>
  </si>
  <si>
    <t>Министерство транспорта Кировской области</t>
  </si>
  <si>
    <t>Министерство сельского хозяйства и продовольствия Кировской области</t>
  </si>
  <si>
    <t>Министерство охраны окружающей среды Кировской области</t>
  </si>
  <si>
    <t>ВСЕГО</t>
  </si>
  <si>
    <t>Министерство спорта и молодежной политики Кировской области</t>
  </si>
  <si>
    <t>областной</t>
  </si>
  <si>
    <t>федеральный</t>
  </si>
  <si>
    <t>2021 год, 
тыс. рублей</t>
  </si>
  <si>
    <t>Объекты областной собственности</t>
  </si>
  <si>
    <t>Министерство строительства Кировской области</t>
  </si>
  <si>
    <t>Объекты муниципальной собственности</t>
  </si>
  <si>
    <t>Министерство энергетики и ЖКХ Кировской области</t>
  </si>
  <si>
    <t xml:space="preserve">Наименование объекта </t>
  </si>
  <si>
    <r>
      <t xml:space="preserve">Реализация проекта по строительству объекта "Внеплощадочные системы водоснабжения г. Кирова" </t>
    </r>
    <r>
      <rPr>
        <i/>
        <sz val="12"/>
        <rFont val="Times New Roman"/>
        <family val="1"/>
        <charset val="204"/>
      </rPr>
      <t>(корректировка проектной документации)</t>
    </r>
  </si>
  <si>
    <t>2022 год, 
тыс. рублей</t>
  </si>
  <si>
    <t>создание дополнительных мест для детей в возрасте от полутора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</si>
  <si>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мероприятия по содействию созданию в субъектах российской Федерации новых мест в общеобразовательных организациях</t>
  </si>
  <si>
    <t>Спорт</t>
  </si>
  <si>
    <t>культура</t>
  </si>
  <si>
    <t>Министерство Культуры Кировской области</t>
  </si>
  <si>
    <t>Охрана окружающей среды</t>
  </si>
  <si>
    <t>Жилищно-коммунальное хозяйство</t>
  </si>
  <si>
    <t>Строительство сетей водоснабжения в с. Полом Белохолуницкого района Кировской области</t>
  </si>
  <si>
    <t>Образование</t>
  </si>
  <si>
    <t>На привязку автоматизированной блочно-модульной газовой котельной (полного заводского изготовления) без постоянного присутствия обслуживающего персонала в г. Вятские Поляны Кировской области</t>
  </si>
  <si>
    <t>Министерство энергетики и жилищно-коммунального хозяйства Кировской области</t>
  </si>
  <si>
    <t>дорожное хозяйство</t>
  </si>
  <si>
    <t>"Чистая вода"</t>
  </si>
  <si>
    <t>Реконструкция системы водоснабжения пос. Ганино города Кирова</t>
  </si>
  <si>
    <t>Реконструкция системы водоснабжения Нововятского района города Кирова</t>
  </si>
  <si>
    <t>Реконструкция системы водоснабжения пос. Дороничи города Кирова</t>
  </si>
  <si>
    <t xml:space="preserve">Строительство общеобразовательной школы с бассейном в микрорайоне "Радужный г. Кирова мощностью 1000 мест </t>
  </si>
  <si>
    <t>Строительство сети водоснабжения в с.Среднеивкино, д.Воронье, д.Осиновица, д.Сутяга Верхошижемского района Кировской области (с. Среднеивкино 2 этап)</t>
  </si>
  <si>
    <t>Реконструкция системы водоснабжения города Котельнич</t>
  </si>
  <si>
    <r>
      <t>Строительство многофункционального культурно-досугового центра в пгт Афанасьево</t>
    </r>
    <r>
      <rPr>
        <i/>
        <sz val="12"/>
        <color theme="1"/>
        <rFont val="Times New Roman"/>
        <family val="1"/>
        <charset val="204"/>
      </rPr>
      <t xml:space="preserve"> (строительство объекта ведется с 2015 года)</t>
    </r>
  </si>
  <si>
    <t>Переселение граждан из аварийного жилищного фонда по заявке 2020 года</t>
  </si>
  <si>
    <t>газификация</t>
  </si>
  <si>
    <r>
      <t>Сохранение объекта культурного наследия (памятника истории культуры) народов Российской Федерации федерального значения «Здание театра» расположенного по адресу: г. Киров, ул. Московская, 37 (</t>
    </r>
    <r>
      <rPr>
        <i/>
        <sz val="12"/>
        <rFont val="Times New Roman"/>
        <family val="1"/>
        <charset val="204"/>
      </rPr>
      <t>разработка проектно-сметной документации, в 2019 году заключен 2-годичный контракт )</t>
    </r>
  </si>
  <si>
    <t>Приобретение жилья детям-сиротам</t>
  </si>
  <si>
    <r>
      <t xml:space="preserve">Физкультурно-оздоровительный комплекс, Кировская область, Вятскополянский район, г. Сосновка, ул. Мира (район ДК "Судостроитель") с модификацией повторно применяемой проектной документации "ФОК в г. Советск Кировской области" </t>
    </r>
    <r>
      <rPr>
        <i/>
        <sz val="12"/>
        <rFont val="Times New Roman"/>
        <family val="1"/>
        <charset val="204"/>
      </rPr>
      <t>(строительство объекта ведется с 2019 года)</t>
    </r>
  </si>
  <si>
    <r>
      <t xml:space="preserve">Берегоукрепление р. Тойменка в г. Вятские Поляны Кировской области </t>
    </r>
    <r>
      <rPr>
        <i/>
        <sz val="12"/>
        <rFont val="Times New Roman"/>
        <family val="1"/>
        <charset val="204"/>
      </rPr>
      <t>(в 2017 году заключен 4-х годичный контракт)</t>
    </r>
  </si>
  <si>
    <t>Увеличение уставного капитала акционерного общества «Корпорация развития Кировской области» в целях реализации проекта по созданию полигона, мусоросортировочного и мусороперерабатывающего комплекса «Лубягино» (стадия инженерных изысканий, разработки проектно-сметной документации)</t>
  </si>
  <si>
    <t>Прочие</t>
  </si>
  <si>
    <t>Администрация Губернатора и Правительства Кировской области</t>
  </si>
  <si>
    <t>Министерство имущественных отношений и инвестиционной политики Кировской области</t>
  </si>
  <si>
    <t>Здравоохранение</t>
  </si>
  <si>
    <t>Министерство здравоохранения Кировской области</t>
  </si>
  <si>
    <t>Сельский дом культуры на 100 мест. Российская Федерация, Кировская область, 
Уржумский район, с. Рождественское, 
ул. Первомайская, № 33 (строительство)</t>
  </si>
  <si>
    <t>Строительство сельского Дома культуры в п. Соколовка Зуевского района (привязка к местности проектной документации повторного применения)</t>
  </si>
  <si>
    <t xml:space="preserve">в том числе на выполнение дополнительных работ </t>
  </si>
  <si>
    <t>Строительство комплекса зданий № 4 Правительства области (проектирование)</t>
  </si>
  <si>
    <t>Создание центра выявления и поддержки одаренных детей в г. Кирове (проектирование)</t>
  </si>
  <si>
    <r>
      <t xml:space="preserve">Создание объектов обработки твердых коммунальных отходов (мусоросоритровочных станций) </t>
    </r>
    <r>
      <rPr>
        <i/>
        <sz val="12"/>
        <rFont val="Times New Roman"/>
        <family val="1"/>
        <charset val="204"/>
      </rPr>
      <t>в разрезе объектов распределения пока нет.</t>
    </r>
  </si>
  <si>
    <t>Перечень объектов, строительство, реконструкция (приобретение) которых планируется в 2020  году и в плановом периоде 2021-2022 годов</t>
  </si>
  <si>
    <t>Вятскополянский район</t>
  </si>
  <si>
    <t>Малмыжский район</t>
  </si>
  <si>
    <t>Кирово-Чепецкий район</t>
  </si>
  <si>
    <t>Зуевский район</t>
  </si>
  <si>
    <t>Нолинский район</t>
  </si>
  <si>
    <t>г. Котельнич</t>
  </si>
  <si>
    <t>Куменский район</t>
  </si>
  <si>
    <t>Оричевский район</t>
  </si>
  <si>
    <t>Слободской район</t>
  </si>
  <si>
    <t>Советский район</t>
  </si>
  <si>
    <t>Сунский район</t>
  </si>
  <si>
    <t>г. Слободской</t>
  </si>
  <si>
    <t>Омутнинский район</t>
  </si>
  <si>
    <t>Уржумский район</t>
  </si>
  <si>
    <t>Расходы всего</t>
  </si>
  <si>
    <t>Комплекс спортивных объектов в г.Кирове</t>
  </si>
  <si>
    <t>Aвтомобильная дорога Киров - Котлас - Архангельск,участок Опарино - Альмеж в Кировской области</t>
  </si>
  <si>
    <t>2023 год, 
тыс. рублей</t>
  </si>
  <si>
    <t>Переселение граждан из аварийного жилищного фонда по заявке 2021 года</t>
  </si>
  <si>
    <t>Строительство детской поликлиники Кировского областного государственного бюджетного учреждения здравоохранения "Слободская центральная районная больница имени академика А.Н. Бакулева"</t>
  </si>
  <si>
    <t>Реконструкция здания инфекционного отделения Кировского областного государственного бюджетного учреждения здравоохранения "Котельничская центральная районная больница"</t>
  </si>
  <si>
    <t>Реконструкция зданий Кировского областного государственного клинического бюджетного учреждения здравоохранения "Больница скорой медицинской помощи". Строительство надземного перехода с пандусом</t>
  </si>
  <si>
    <t xml:space="preserve">Строительство ОКС "Реконструкция зданий КОГБУЗ "Кировская областная детская клиническая больница". Надземный переход между корпусами № 1 и № 5" </t>
  </si>
  <si>
    <t xml:space="preserve">Строительство ОКС "Реконструкция зданий КОГБУЗ "Кировская областная детская клиническая больница". Настройка 3-х этажей над 2-х этажным пристроем корпуса № 1" </t>
  </si>
  <si>
    <t>ПСД и строительство объектов газификации</t>
  </si>
  <si>
    <t xml:space="preserve">Реконструкция здания дошкольной группы с.Болшой Рой Уржумского района </t>
  </si>
  <si>
    <t>в том числе на выполнение дополнительных работ оснащене оборудованием</t>
  </si>
  <si>
    <t>2024 год</t>
  </si>
  <si>
    <t>опаринский район</t>
  </si>
  <si>
    <t>Пристрой  между легкоатлетическим манежем и зданием бассейна</t>
  </si>
  <si>
    <t xml:space="preserve">Строительство ул.Анжелия Михеева, ул.Капитана Дорофеева (мкр Урванцево).
</t>
  </si>
  <si>
    <t>Подключение к инженерным сетям многокв.ж.домов мкр Урванцево</t>
  </si>
  <si>
    <t>Реконструкция системы водоснабжения Богородского</t>
  </si>
  <si>
    <t>Модернизация станции водоподготовки производительностью 2000 куб. метров в сутки города Кирс Верхнекамского района</t>
  </si>
  <si>
    <t>Реконструкция системы водоснабжения города Вятские Поляны</t>
  </si>
  <si>
    <t>Реконструкция системы водоснабжения правобережной части города Кирова, 1 этап</t>
  </si>
  <si>
    <t>Реконструкция системы водоснабжения правобережной части города Кирова, 2 этап</t>
  </si>
  <si>
    <t>Реконструкция системы водоснабжения Даровского городского поселения Даровского района</t>
  </si>
  <si>
    <t>Реконструкция системы водоснабжения пос. Безбожник Мурашинского сельского поселения Мурашинского района</t>
  </si>
  <si>
    <t>Нолинский муниципальный район Реконструкция системы водоснабжения Аркульского городского поселения Нолинского района</t>
  </si>
  <si>
    <t>Модернизация системы водоснабжениямкр-на Мирный Омутнинского городского поселения Омутнинского района</t>
  </si>
  <si>
    <t>Модернизация системы водоснабжения «Центральная часть» Омутнинского городского поселения Омутнинского района</t>
  </si>
  <si>
    <t>Реконструкция системы водоснабжения Опаринского городского поселения</t>
  </si>
  <si>
    <t>Реконструкция системы водоснабжения Торфяного сельского поселения Оричевского района</t>
  </si>
  <si>
    <t>Реконструкция системы водоснабжения Вахрушевского городского поселения Слободского района</t>
  </si>
  <si>
    <t>Реконструкция системы водоснабжения Советского городского поселения Советского района</t>
  </si>
  <si>
    <t>Дорожное хозяйство</t>
  </si>
  <si>
    <t>по решению</t>
  </si>
  <si>
    <t>по контракту заключенному в 2020 году</t>
  </si>
  <si>
    <t>3</t>
  </si>
  <si>
    <t>Строительство детской поликлиники Кировского областного государственного бюджетного учреждения здравоохранения "Слободская центральная районная больница имени академика А.Н. Бакулева"(разработка проектно-сметной документации в 2020)</t>
  </si>
  <si>
    <t>Реконструкция здания инфекционного отделения Кировского областного государственного бюджетного учреждения здравоохранения "Котельничская центральная районная больница"(разработка проектно-сметной документации в 2020)</t>
  </si>
  <si>
    <t>Реконструкция зданий Кировского областного государственного клинического бюджетного учреждения здравоохранения "Больница скорой медицинской помощи". Строительство надземного перехода с пандусом(разработка проектно-сметной документации в 2020)</t>
  </si>
  <si>
    <t>ел.петровна</t>
  </si>
  <si>
    <t>На приобретение служебных помещений медицинским работникам</t>
  </si>
  <si>
    <t>суммы* с учет выдел. Из обл.бюджета</t>
  </si>
  <si>
    <t>Комплекс спортивных объектов в г. Кирове</t>
  </si>
  <si>
    <t>Модернизация системы водоснабжения "Центральная часть" Омутнинского городского поселения Омутнинского района</t>
  </si>
  <si>
    <t>Реконструкция системы водоснабжения Опаринского городского поселения Опаринского района</t>
  </si>
  <si>
    <t>4</t>
  </si>
  <si>
    <r>
      <t xml:space="preserve">Реконструкция автомобильной дороги Киров </t>
    </r>
    <r>
      <rPr>
        <i/>
        <sz val="10"/>
        <color rgb="FF000000"/>
        <rFont val="Times New Roman"/>
        <family val="1"/>
        <charset val="204"/>
      </rPr>
      <t xml:space="preserve">– </t>
    </r>
    <r>
      <rPr>
        <i/>
        <sz val="10"/>
        <color theme="1"/>
        <rFont val="Times New Roman"/>
        <family val="1"/>
        <charset val="204"/>
      </rPr>
      <t xml:space="preserve">Котлас </t>
    </r>
    <r>
      <rPr>
        <i/>
        <sz val="10"/>
        <color rgb="FF000000"/>
        <rFont val="Times New Roman"/>
        <family val="1"/>
        <charset val="204"/>
      </rPr>
      <t xml:space="preserve">– </t>
    </r>
    <r>
      <rPr>
        <i/>
        <sz val="10"/>
        <color theme="1"/>
        <rFont val="Times New Roman"/>
        <family val="1"/>
        <charset val="204"/>
      </rPr>
      <t xml:space="preserve">Архангельск с подъездами: к пгт Опарино, к пос. Альмеж, к пос. Скрябино, участок Вазюк </t>
    </r>
    <r>
      <rPr>
        <i/>
        <sz val="10"/>
        <color rgb="FF000000"/>
        <rFont val="Times New Roman"/>
        <family val="1"/>
        <charset val="204"/>
      </rPr>
      <t xml:space="preserve">– </t>
    </r>
    <r>
      <rPr>
        <i/>
        <sz val="10"/>
        <color theme="1"/>
        <rFont val="Times New Roman"/>
        <family val="1"/>
        <charset val="204"/>
      </rPr>
      <t>Опарино в Кировской области</t>
    </r>
  </si>
  <si>
    <t>5</t>
  </si>
  <si>
    <t xml:space="preserve">реконструкция автомобильной дороги Криуша-Советск-Лебяжье-Вершинята, на участке км 54+600 - км 60+100, в Лебяжском районе Кировской области </t>
  </si>
  <si>
    <t>строительство автомобильной дороги Кирово-Чепецк - Слободской, на участке от мостового перехода через реку Чепца у г. Кирово-Чепецк до д. Ужоговица в Кировской области</t>
  </si>
  <si>
    <t xml:space="preserve">реконструкция автомобильной дороги Киров – Малмыж – Вятские Поляны, участок от границы г. Кирова до примыкания автомобильной дороги Киров – Кирово-Чепецк – Зуевка – Фаленки – граница Удмуртской Республики </t>
  </si>
  <si>
    <t>строительство мостового перехода через реку Чепца у г. Кирово-Чепецка на автомобильной дороге Кирово-Чепецк - Слободской в Кировской области</t>
  </si>
  <si>
    <t xml:space="preserve">проектирование и реконструкция моста через реку Пижма на км 137+900 автомобильной дороги Киров – Советск – Яранск с подъездом к г. Яранск в Советском районе (на принципах жизненного цикла) </t>
  </si>
  <si>
    <t xml:space="preserve">проектирование и реконструкция моста через реку Немда на км 142+700 автомобильной дороги Киров – Советск – Яранск с подъездом к г. Яранск в Советском районе (на принципах жизненного цикла) </t>
  </si>
  <si>
    <r>
      <t>Инвестиционные проекты сметной стоимостью менее 100 миллионов рублей</t>
    </r>
    <r>
      <rPr>
        <sz val="14"/>
        <rFont val="Times New Roman"/>
        <family val="1"/>
        <charset val="204"/>
      </rPr>
      <t xml:space="preserve">
</t>
    </r>
  </si>
  <si>
    <t>по заявке 2020</t>
  </si>
  <si>
    <t>по заявке 2021</t>
  </si>
  <si>
    <t>Перечень объектов, строительство, реконструкция (приобретение) которых планируется в 2021  году и в плановом периоде 2022-2023 годов</t>
  </si>
  <si>
    <t>6</t>
  </si>
  <si>
    <t>7</t>
  </si>
  <si>
    <t>8</t>
  </si>
  <si>
    <t>9</t>
  </si>
  <si>
    <t>10</t>
  </si>
  <si>
    <t>11</t>
  </si>
  <si>
    <t>12</t>
  </si>
  <si>
    <t>Модернизация станции водоподготовки города Кирса производительностью 2000 куб. метров в сутки</t>
  </si>
  <si>
    <t>Реконструкция системы водоснабжения Аркульского городского поселения Нолинского района</t>
  </si>
  <si>
    <t>Модернизация системы водоснабжения мкр-на Мирный Омутнинского городского поселения Омутнинского района</t>
  </si>
  <si>
    <t>Реконструкция системы водоснабжения города Котельнича</t>
  </si>
  <si>
    <t>Реконструкция системы водоснабжения пос. Ганино Октябрьского района города Кирова</t>
  </si>
  <si>
    <t>Реконструкция системы водоснабжения пос. Дороничи Ленинского района города Кирова</t>
  </si>
  <si>
    <t>БЕЗ ФЕД.СР-В</t>
  </si>
  <si>
    <t>ФЕД+РЕГ</t>
  </si>
  <si>
    <t xml:space="preserve">Переселению граждан из аварийного жилищного фонда </t>
  </si>
  <si>
    <t>Расходы без учета дорожного хозяйства</t>
  </si>
  <si>
    <t>Строительство быстровозводимого здания пожарной части</t>
  </si>
  <si>
    <t>Государственная программа Кировской области "Обеспечение безопасности и жизнедеятельности населения"</t>
  </si>
  <si>
    <t>Национальный проект "Экология"
Федеральный проект "Чистая вода"
Региональный проект"Чистая вода Кировская область"</t>
  </si>
  <si>
    <t xml:space="preserve">Национальный проект "Жилье и городская среда"
Федеральный проект"Обеспечение устойчивого сокращения непригодного для проживания жилищного фонд" 
Региональный проект"Обеспечение устойчивого сокращения непригодного для проживания жилищного фонд в Кировской области"
</t>
  </si>
  <si>
    <t>Национальный проект "Демография", 
Федеральный проект"Спорт-норма жизни"
Региональный проект "Создание для всех категорий и группусловий для занятий физической культурой и спортом, массовым сортом, в том числе повышение уровня обеспеченностинаселения объектами спорта, а также подготовка спортивногорезерв.</t>
  </si>
  <si>
    <t xml:space="preserve">Национальный проект"Образование"
Федеральный проект "Современная школа"
Региональный проект " Создание современных школ в Кировской области"
</t>
  </si>
  <si>
    <t>Национальный проект "Здравоохранение"
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</si>
  <si>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Расходы без учета дорожного хозяйства и детей сирот</t>
  </si>
  <si>
    <t>*  согласно заключенному с ФДА соглашению от 26.12.2019</t>
  </si>
  <si>
    <t xml:space="preserve"> **  (в случае выделения средств федерального бюджета на реконструкцию объекта)</t>
  </si>
  <si>
    <r>
      <t xml:space="preserve">Реконструкция автомобильной дороги Киров </t>
    </r>
    <r>
      <rPr>
        <i/>
        <sz val="10"/>
        <color rgb="FF000000"/>
        <rFont val="Times New Roman"/>
        <family val="1"/>
        <charset val="204"/>
      </rPr>
      <t xml:space="preserve">– </t>
    </r>
    <r>
      <rPr>
        <i/>
        <sz val="10"/>
        <color theme="1"/>
        <rFont val="Times New Roman"/>
        <family val="1"/>
        <charset val="204"/>
      </rPr>
      <t xml:space="preserve">Котлас </t>
    </r>
    <r>
      <rPr>
        <i/>
        <sz val="10"/>
        <color rgb="FF000000"/>
        <rFont val="Times New Roman"/>
        <family val="1"/>
        <charset val="204"/>
      </rPr>
      <t xml:space="preserve">– </t>
    </r>
    <r>
      <rPr>
        <i/>
        <sz val="10"/>
        <color theme="1"/>
        <rFont val="Times New Roman"/>
        <family val="1"/>
        <charset val="204"/>
      </rPr>
      <t xml:space="preserve">Архангельск с подъездами: к пгт Опарино, к пос. Альмеж, к пос. Скрябино, участок Вазюк </t>
    </r>
    <r>
      <rPr>
        <i/>
        <sz val="10"/>
        <color rgb="FF000000"/>
        <rFont val="Times New Roman"/>
        <family val="1"/>
        <charset val="204"/>
      </rPr>
      <t xml:space="preserve">– </t>
    </r>
    <r>
      <rPr>
        <i/>
        <sz val="10"/>
        <color theme="1"/>
        <rFont val="Times New Roman"/>
        <family val="1"/>
        <charset val="204"/>
      </rPr>
      <t xml:space="preserve">Опарино в Кировской области </t>
    </r>
    <r>
      <rPr>
        <b/>
        <sz val="10"/>
        <color theme="1"/>
        <rFont val="Times New Roman"/>
        <family val="1"/>
        <charset val="204"/>
      </rPr>
      <t>(**)</t>
    </r>
  </si>
  <si>
    <t>Aвтомобильная дорога Киров - Котлас - Архангельск,участок Опарино - Альмеж в Кировской области (*)</t>
  </si>
  <si>
    <t>2023год, 
тыс. рублей</t>
  </si>
  <si>
    <t>2024 год, 
тыс. рублей</t>
  </si>
  <si>
    <r>
      <t xml:space="preserve">Общеобразовательная школа на 1100 учащихся с бассейном и помещениями физкультурно-оздоровительного назначения в микрорайоне «Долгушино» г. Кирова </t>
    </r>
    <r>
      <rPr>
        <i/>
        <sz val="12"/>
        <color theme="1"/>
        <rFont val="Times New Roman"/>
        <family val="1"/>
        <charset val="204"/>
      </rPr>
      <t>(ПСД и строительство)</t>
    </r>
  </si>
  <si>
    <r>
      <t xml:space="preserve">Здание МБОУ СОШ № 53 (корпус 2) по адресу: г. Киров, ул. Шинников, 33а </t>
    </r>
    <r>
      <rPr>
        <i/>
        <sz val="12"/>
        <color theme="1"/>
        <rFont val="Times New Roman"/>
        <family val="1"/>
        <charset val="204"/>
      </rPr>
      <t>(ПСД и строительство)</t>
    </r>
  </si>
  <si>
    <r>
      <t xml:space="preserve">Общеобразовательная школа на 1500 учащихся с бассейном и помещениями физкультурно-оздоровительного назначения в Ленинском районе города Кирова </t>
    </r>
    <r>
      <rPr>
        <i/>
        <sz val="12"/>
        <color theme="1"/>
        <rFont val="Times New Roman"/>
        <family val="1"/>
        <charset val="204"/>
      </rPr>
      <t>(ПСД и строительство)</t>
    </r>
  </si>
  <si>
    <r>
      <t xml:space="preserve">Здание МБОУ СОШ № 30 (корпус 2) по адресу: г. Киров, ул. Горького, 51а </t>
    </r>
    <r>
      <rPr>
        <i/>
        <sz val="12"/>
        <color theme="1"/>
        <rFont val="Times New Roman"/>
        <family val="1"/>
        <charset val="204"/>
      </rPr>
      <t>(ПСД и строительство)</t>
    </r>
  </si>
  <si>
    <r>
      <t xml:space="preserve">Здание МБОУ СОШ с УИОП № 48 (корпус 2) по адресу: г. Киров, Октябрьский проспект, д. 36 </t>
    </r>
    <r>
      <rPr>
        <i/>
        <sz val="12"/>
        <color rgb="FF000000"/>
        <rFont val="Times New Roman"/>
        <family val="1"/>
        <charset val="204"/>
      </rPr>
      <t xml:space="preserve"> (ПСД и строительство пристроя)</t>
    </r>
  </si>
  <si>
    <r>
      <t xml:space="preserve">Здание МБОУ СОШ с УИОП № 58 (корпус 2) по адресу: г. Киров, ул. Милицейская, д. 67 </t>
    </r>
    <r>
      <rPr>
        <i/>
        <sz val="12"/>
        <color rgb="FF000000"/>
        <rFont val="Times New Roman"/>
        <family val="1"/>
        <charset val="204"/>
      </rPr>
      <t xml:space="preserve"> (ПСД и строительство пристроя)</t>
    </r>
  </si>
  <si>
    <r>
      <t>Общеобразовательная школа на 1100 учащихся с бассейном и помещениями физкультурно-оздровительного назначения по адресу: г. Киров, Первомайский район, ул. Торфяная, з/у 6а</t>
    </r>
    <r>
      <rPr>
        <i/>
        <sz val="12"/>
        <color rgb="FF000000"/>
        <rFont val="Times New Roman"/>
        <family val="1"/>
        <charset val="204"/>
      </rPr>
      <t xml:space="preserve"> (ПСД и строительство)</t>
    </r>
  </si>
  <si>
    <r>
      <t>Общеобразовательная школа на 1100 учащихся с бассейном и помещениями физкультурно-оздоровительного назначения по адресу: г. Киров, Ленинский район, в районе дома 15 по ул. Мостовицкая</t>
    </r>
    <r>
      <rPr>
        <i/>
        <sz val="12"/>
        <color rgb="FF000000"/>
        <rFont val="Times New Roman"/>
        <family val="1"/>
        <charset val="204"/>
      </rPr>
      <t xml:space="preserve"> (ПСД и строительство)</t>
    </r>
  </si>
  <si>
    <t>Строительство -  2022-2023годы</t>
  </si>
  <si>
    <t>Строительство -  2023-2024 годы</t>
  </si>
  <si>
    <t>Федеральный</t>
  </si>
  <si>
    <t>Областной</t>
  </si>
  <si>
    <t>2021 год,
тыс. рублей</t>
  </si>
  <si>
    <t>Реконструкция здания МБОК МУК № 4 по адресу: г. Киров, ул. Пролетарская, д.11а под среднюю общеобразовательную школу с оснащением</t>
  </si>
  <si>
    <t xml:space="preserve">Строительство общеобразовательной школы с бассейном в микрорайоне "Радужный" 
г. Кирова мощностью 1000 мест </t>
  </si>
  <si>
    <r>
      <t xml:space="preserve">Школа на 1 000 учащихся по адресу:
 г. Киров, пр. Строителей, д. 29 </t>
    </r>
    <r>
      <rPr>
        <i/>
        <sz val="12"/>
        <color theme="1"/>
        <rFont val="Times New Roman"/>
        <family val="1"/>
        <charset val="204"/>
      </rPr>
      <t>(ПСД и строительство)</t>
    </r>
  </si>
  <si>
    <t xml:space="preserve">ВСЕГО </t>
  </si>
  <si>
    <t>Строительство (реконструкция) -  
2021-2022 годы</t>
  </si>
  <si>
    <r>
      <t>Здание МБОУ СОШ № 56 (корпус 2) по адресу: г. Киров, Октябрьский проспект, 
д. 21</t>
    </r>
    <r>
      <rPr>
        <i/>
        <sz val="12"/>
        <color rgb="FF000000"/>
        <rFont val="Times New Roman"/>
        <family val="1"/>
        <charset val="204"/>
      </rPr>
      <t xml:space="preserve"> (ПСД и строительство пристроя)</t>
    </r>
  </si>
  <si>
    <t>Мощность,
мест</t>
  </si>
  <si>
    <r>
      <t xml:space="preserve">Общеобразовательная школа на 1200 учащихся с бассейном и помещениями физкультурно-оздоровительного назначения в районе п.Ганино г.Кирова </t>
    </r>
    <r>
      <rPr>
        <i/>
        <sz val="12"/>
        <color theme="1"/>
        <rFont val="Times New Roman"/>
        <family val="1"/>
        <charset val="204"/>
      </rPr>
      <t/>
    </r>
  </si>
  <si>
    <t xml:space="preserve"> Строительство здания для размещения общеобразовательной школы на 500 учащихся с физкультурно-оздоровительным комплексом КОГОБУ "Средняя школа с углубленным изучением отдельных предметов г. Нолинска"</t>
  </si>
  <si>
    <t xml:space="preserve"> Перечень строительства (реконструкции) объктов общеобразовательных организаций в 2021-2024 годах</t>
  </si>
  <si>
    <t>Приложение 6.1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</si>
</sst>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"/>
    <numFmt numFmtId="166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Segoe UI"/>
      <family val="2"/>
    </font>
    <font>
      <sz val="12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" fillId="0" borderId="0"/>
  </cellStyleXfs>
  <cellXfs count="301">
    <xf numFmtId="0" fontId="0" fillId="0" borderId="0" xfId="0"/>
    <xf numFmtId="0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3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 wrapText="1"/>
    </xf>
    <xf numFmtId="0" fontId="8" fillId="0" borderId="4" xfId="0" applyNumberFormat="1" applyFont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8" fillId="2" borderId="4" xfId="0" applyNumberFormat="1" applyFont="1" applyFill="1" applyBorder="1" applyAlignment="1">
      <alignment vertical="center" wrapText="1"/>
    </xf>
    <xf numFmtId="0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11" fillId="0" borderId="2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7" fillId="2" borderId="4" xfId="0" applyNumberFormat="1" applyFont="1" applyFill="1" applyBorder="1" applyAlignment="1">
      <alignment vertical="center" wrapText="1"/>
    </xf>
    <xf numFmtId="0" fontId="3" fillId="0" borderId="4" xfId="0" applyNumberFormat="1" applyFont="1" applyBorder="1" applyAlignment="1">
      <alignment horizont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6" fillId="2" borderId="0" xfId="0" applyNumberFormat="1" applyFont="1" applyFill="1" applyAlignment="1">
      <alignment vertical="center"/>
    </xf>
    <xf numFmtId="0" fontId="6" fillId="0" borderId="5" xfId="0" applyNumberFormat="1" applyFont="1" applyBorder="1" applyAlignment="1">
      <alignment vertical="center" wrapText="1"/>
    </xf>
    <xf numFmtId="0" fontId="10" fillId="0" borderId="10" xfId="0" applyNumberFormat="1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0" fontId="12" fillId="0" borderId="10" xfId="0" applyNumberFormat="1" applyFont="1" applyBorder="1" applyAlignment="1">
      <alignment vertical="center" wrapText="1"/>
    </xf>
    <xf numFmtId="0" fontId="8" fillId="3" borderId="3" xfId="0" applyNumberFormat="1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vertical="center" wrapText="1"/>
    </xf>
    <xf numFmtId="0" fontId="14" fillId="0" borderId="8" xfId="0" applyNumberFormat="1" applyFont="1" applyBorder="1" applyAlignment="1">
      <alignment vertical="top" wrapText="1"/>
    </xf>
    <xf numFmtId="165" fontId="10" fillId="0" borderId="1" xfId="0" applyNumberFormat="1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right" vertical="center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justify" vertical="top" wrapText="1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/>
    </xf>
    <xf numFmtId="0" fontId="11" fillId="2" borderId="4" xfId="0" applyFont="1" applyFill="1" applyBorder="1" applyAlignment="1">
      <alignment horizontal="justify" vertical="top" wrapText="1"/>
    </xf>
    <xf numFmtId="164" fontId="7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10" fillId="3" borderId="10" xfId="0" applyNumberFormat="1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4" fillId="3" borderId="5" xfId="0" applyNumberFormat="1" applyFont="1" applyFill="1" applyBorder="1" applyAlignment="1">
      <alignment vertical="top" wrapText="1"/>
    </xf>
    <xf numFmtId="164" fontId="6" fillId="3" borderId="5" xfId="0" applyNumberFormat="1" applyFont="1" applyFill="1" applyBorder="1" applyAlignment="1">
      <alignment vertical="center" wrapText="1"/>
    </xf>
    <xf numFmtId="165" fontId="5" fillId="3" borderId="5" xfId="0" applyNumberFormat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vertical="center"/>
    </xf>
    <xf numFmtId="0" fontId="10" fillId="3" borderId="4" xfId="3" applyNumberFormat="1" applyFont="1" applyFill="1" applyBorder="1" applyAlignment="1">
      <alignment vertical="center" wrapText="1"/>
    </xf>
    <xf numFmtId="0" fontId="6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49" fontId="0" fillId="2" borderId="13" xfId="0" applyNumberFormat="1" applyFill="1" applyBorder="1" applyAlignment="1">
      <alignment horizontal="left" wrapText="1"/>
    </xf>
    <xf numFmtId="0" fontId="10" fillId="2" borderId="5" xfId="0" applyFont="1" applyFill="1" applyBorder="1" applyAlignment="1">
      <alignment vertical="center" wrapText="1"/>
    </xf>
    <xf numFmtId="49" fontId="0" fillId="2" borderId="14" xfId="0" applyNumberForma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left" wrapText="1"/>
    </xf>
    <xf numFmtId="0" fontId="15" fillId="2" borderId="1" xfId="0" applyFont="1" applyFill="1" applyBorder="1"/>
    <xf numFmtId="49" fontId="0" fillId="2" borderId="13" xfId="0" applyNumberFormat="1" applyFont="1" applyFill="1" applyBorder="1" applyAlignment="1">
      <alignment horizontal="left" wrapText="1"/>
    </xf>
    <xf numFmtId="4" fontId="15" fillId="4" borderId="5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vertical="center" wrapText="1"/>
    </xf>
    <xf numFmtId="4" fontId="10" fillId="2" borderId="3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 wrapText="1"/>
    </xf>
    <xf numFmtId="4" fontId="16" fillId="2" borderId="13" xfId="0" applyNumberFormat="1" applyFont="1" applyFill="1" applyBorder="1" applyAlignment="1">
      <alignment horizontal="right"/>
    </xf>
    <xf numFmtId="4" fontId="16" fillId="2" borderId="15" xfId="0" applyNumberFormat="1" applyFont="1" applyFill="1" applyBorder="1" applyAlignment="1">
      <alignment horizontal="right"/>
    </xf>
    <xf numFmtId="0" fontId="0" fillId="0" borderId="1" xfId="0" applyBorder="1"/>
    <xf numFmtId="165" fontId="10" fillId="2" borderId="4" xfId="0" applyNumberFormat="1" applyFont="1" applyFill="1" applyBorder="1" applyAlignment="1">
      <alignment vertical="center" wrapText="1"/>
    </xf>
    <xf numFmtId="164" fontId="10" fillId="2" borderId="5" xfId="0" applyNumberFormat="1" applyFont="1" applyFill="1" applyBorder="1" applyAlignment="1">
      <alignment vertical="center" wrapText="1"/>
    </xf>
    <xf numFmtId="165" fontId="10" fillId="2" borderId="10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vertical="center" wrapText="1"/>
    </xf>
    <xf numFmtId="4" fontId="16" fillId="2" borderId="16" xfId="0" applyNumberFormat="1" applyFont="1" applyFill="1" applyBorder="1" applyAlignment="1">
      <alignment horizontal="right"/>
    </xf>
    <xf numFmtId="4" fontId="16" fillId="2" borderId="17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vertical="center" wrapText="1"/>
    </xf>
    <xf numFmtId="164" fontId="12" fillId="2" borderId="4" xfId="0" applyNumberFormat="1" applyFont="1" applyFill="1" applyBorder="1" applyAlignment="1">
      <alignment vertical="center" wrapText="1"/>
    </xf>
    <xf numFmtId="4" fontId="10" fillId="2" borderId="4" xfId="0" applyNumberFormat="1" applyFont="1" applyFill="1" applyBorder="1" applyAlignment="1">
      <alignment vertical="center"/>
    </xf>
    <xf numFmtId="0" fontId="0" fillId="2" borderId="8" xfId="0" applyFill="1" applyBorder="1"/>
    <xf numFmtId="0" fontId="0" fillId="2" borderId="18" xfId="0" applyFill="1" applyBorder="1"/>
    <xf numFmtId="4" fontId="15" fillId="2" borderId="1" xfId="0" applyNumberFormat="1" applyFont="1" applyFill="1" applyBorder="1"/>
    <xf numFmtId="4" fontId="15" fillId="2" borderId="4" xfId="0" applyNumberFormat="1" applyFont="1" applyFill="1" applyBorder="1"/>
    <xf numFmtId="165" fontId="10" fillId="2" borderId="10" xfId="0" applyNumberFormat="1" applyFont="1" applyFill="1" applyBorder="1" applyAlignment="1">
      <alignment vertical="center"/>
    </xf>
    <xf numFmtId="0" fontId="15" fillId="2" borderId="4" xfId="0" applyFont="1" applyFill="1" applyBorder="1"/>
    <xf numFmtId="164" fontId="15" fillId="2" borderId="1" xfId="0" applyNumberFormat="1" applyFont="1" applyFill="1" applyBorder="1"/>
    <xf numFmtId="164" fontId="15" fillId="2" borderId="4" xfId="0" applyNumberFormat="1" applyFont="1" applyFill="1" applyBorder="1"/>
    <xf numFmtId="0" fontId="10" fillId="2" borderId="2" xfId="0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/>
    </xf>
    <xf numFmtId="164" fontId="12" fillId="4" borderId="2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0" fillId="3" borderId="4" xfId="0" applyNumberFormat="1" applyFont="1" applyFill="1" applyBorder="1" applyAlignment="1">
      <alignment vertical="center" wrapText="1"/>
    </xf>
    <xf numFmtId="0" fontId="7" fillId="5" borderId="3" xfId="0" applyNumberFormat="1" applyFont="1" applyFill="1" applyBorder="1" applyAlignment="1">
      <alignment vertical="center" wrapText="1"/>
    </xf>
    <xf numFmtId="0" fontId="6" fillId="5" borderId="1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>
      <alignment vertical="center" wrapText="1"/>
    </xf>
    <xf numFmtId="0" fontId="7" fillId="5" borderId="4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 wrapText="1"/>
    </xf>
    <xf numFmtId="0" fontId="10" fillId="6" borderId="4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0" fillId="3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6" fillId="6" borderId="4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6" fillId="0" borderId="0" xfId="0" applyNumberFormat="1" applyFont="1" applyAlignment="1">
      <alignment horizontal="center" vertical="center"/>
    </xf>
    <xf numFmtId="0" fontId="18" fillId="0" borderId="4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0" fontId="18" fillId="0" borderId="4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vertical="center" wrapText="1"/>
    </xf>
    <xf numFmtId="164" fontId="18" fillId="0" borderId="1" xfId="0" applyNumberFormat="1" applyFont="1" applyBorder="1" applyAlignment="1">
      <alignment vertical="center" wrapText="1"/>
    </xf>
    <xf numFmtId="0" fontId="10" fillId="6" borderId="10" xfId="0" applyNumberFormat="1" applyFont="1" applyFill="1" applyBorder="1" applyAlignment="1">
      <alignment vertical="center" wrapText="1"/>
    </xf>
    <xf numFmtId="49" fontId="0" fillId="3" borderId="19" xfId="0" applyNumberFormat="1" applyFill="1" applyBorder="1" applyAlignment="1">
      <alignment horizontal="left" wrapText="1"/>
    </xf>
    <xf numFmtId="49" fontId="0" fillId="3" borderId="15" xfId="0" applyNumberFormat="1" applyFill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6" fillId="0" borderId="8" xfId="0" applyNumberFormat="1" applyFont="1" applyBorder="1" applyAlignment="1">
      <alignment vertical="center" wrapText="1"/>
    </xf>
    <xf numFmtId="0" fontId="10" fillId="6" borderId="18" xfId="0" applyNumberFormat="1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 wrapText="1"/>
    </xf>
    <xf numFmtId="0" fontId="14" fillId="0" borderId="5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6" fillId="0" borderId="4" xfId="0" applyNumberFormat="1" applyFont="1" applyFill="1" applyBorder="1" applyAlignment="1">
      <alignment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vertical="top" wrapText="1"/>
    </xf>
    <xf numFmtId="0" fontId="11" fillId="0" borderId="8" xfId="0" applyNumberFormat="1" applyFont="1" applyBorder="1" applyAlignment="1">
      <alignment vertical="top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right" vertical="center"/>
    </xf>
    <xf numFmtId="0" fontId="12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center" wrapText="1"/>
    </xf>
    <xf numFmtId="0" fontId="10" fillId="6" borderId="1" xfId="0" applyNumberFormat="1" applyFont="1" applyFill="1" applyBorder="1" applyAlignment="1">
      <alignment vertical="center" wrapText="1"/>
    </xf>
    <xf numFmtId="0" fontId="10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10" fillId="3" borderId="1" xfId="0" applyNumberFormat="1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vertical="center" wrapText="1"/>
    </xf>
    <xf numFmtId="0" fontId="18" fillId="0" borderId="1" xfId="0" applyNumberFormat="1" applyFont="1" applyBorder="1" applyAlignment="1">
      <alignment vertical="center" wrapText="1"/>
    </xf>
    <xf numFmtId="0" fontId="14" fillId="3" borderId="1" xfId="0" applyNumberFormat="1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wrapText="1"/>
    </xf>
    <xf numFmtId="0" fontId="11" fillId="2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11" fontId="6" fillId="0" borderId="1" xfId="0" applyNumberFormat="1" applyFont="1" applyBorder="1" applyAlignment="1">
      <alignment vertical="top" wrapText="1"/>
    </xf>
    <xf numFmtId="11" fontId="19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8" fillId="7" borderId="3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center"/>
    </xf>
    <xf numFmtId="0" fontId="9" fillId="0" borderId="9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horizontal="center" vertical="center" wrapText="1"/>
    </xf>
    <xf numFmtId="0" fontId="8" fillId="7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1" fillId="7" borderId="2" xfId="0" applyNumberFormat="1" applyFont="1" applyFill="1" applyBorder="1" applyAlignment="1">
      <alignment vertical="center" wrapText="1"/>
    </xf>
    <xf numFmtId="164" fontId="8" fillId="7" borderId="3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Alignment="1">
      <alignment vertical="center"/>
    </xf>
    <xf numFmtId="0" fontId="11" fillId="7" borderId="2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Alignment="1">
      <alignment horizontal="center" vertical="center"/>
    </xf>
    <xf numFmtId="0" fontId="11" fillId="7" borderId="1" xfId="0" applyNumberFormat="1" applyFont="1" applyFill="1" applyBorder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9" fillId="0" borderId="9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top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14" fillId="0" borderId="5" xfId="0" applyNumberFormat="1" applyFont="1" applyBorder="1" applyAlignment="1">
      <alignment horizontal="center" vertical="top" wrapText="1"/>
    </xf>
    <xf numFmtId="0" fontId="14" fillId="0" borderId="8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9" fillId="0" borderId="0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3" xfId="2"/>
    <cellStyle name="Обычный_Маше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4"/>
  <sheetViews>
    <sheetView workbookViewId="0">
      <pane xSplit="2" ySplit="3" topLeftCell="C111" activePane="bottomRight" state="frozen"/>
      <selection pane="topRight" activeCell="C1" sqref="C1"/>
      <selection pane="bottomLeft" activeCell="A4" sqref="A4"/>
      <selection pane="bottomRight" activeCell="D116" sqref="D116:L116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6.42578125" style="1" customWidth="1"/>
    <col min="14" max="14" width="15.7109375" style="1" customWidth="1"/>
    <col min="15" max="15" width="14.7109375" style="1" customWidth="1"/>
    <col min="16" max="16" width="18" style="1" customWidth="1"/>
    <col min="17" max="17" width="14" style="1" customWidth="1"/>
    <col min="18" max="18" width="14.42578125" style="1" customWidth="1"/>
    <col min="19" max="19" width="14.7109375" style="1" customWidth="1"/>
    <col min="20" max="20" width="13" style="1" customWidth="1"/>
    <col min="21" max="21" width="12.5703125" style="1" customWidth="1"/>
    <col min="22" max="16384" width="9.140625" style="1"/>
  </cols>
  <sheetData>
    <row r="1" spans="1:17" ht="18.75" customHeight="1" x14ac:dyDescent="0.25">
      <c r="A1" s="255" t="s">
        <v>56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7" ht="31.5" customHeight="1" x14ac:dyDescent="0.25">
      <c r="A2" s="259" t="s">
        <v>0</v>
      </c>
      <c r="B2" s="259" t="s">
        <v>15</v>
      </c>
      <c r="C2" s="259" t="s">
        <v>1</v>
      </c>
      <c r="D2" s="256" t="s">
        <v>10</v>
      </c>
      <c r="E2" s="257"/>
      <c r="F2" s="258"/>
      <c r="G2" s="256" t="s">
        <v>17</v>
      </c>
      <c r="H2" s="257"/>
      <c r="I2" s="258"/>
      <c r="J2" s="256" t="s">
        <v>74</v>
      </c>
      <c r="K2" s="257"/>
      <c r="L2" s="258"/>
    </row>
    <row r="3" spans="1:17" ht="31.5" x14ac:dyDescent="0.25">
      <c r="A3" s="260"/>
      <c r="B3" s="260"/>
      <c r="C3" s="260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7" ht="40.5" customHeight="1" x14ac:dyDescent="0.25">
      <c r="A4" s="12"/>
      <c r="B4" s="38" t="s">
        <v>71</v>
      </c>
      <c r="C4" s="4"/>
      <c r="D4" s="43">
        <f t="shared" ref="D4:L4" si="0">D5+D112</f>
        <v>1384766</v>
      </c>
      <c r="E4" s="43">
        <f t="shared" si="0"/>
        <v>743081.1</v>
      </c>
      <c r="F4" s="43">
        <f t="shared" si="0"/>
        <v>641684.9</v>
      </c>
      <c r="G4" s="43">
        <f t="shared" si="0"/>
        <v>747596.3</v>
      </c>
      <c r="H4" s="43">
        <f t="shared" si="0"/>
        <v>687113.4</v>
      </c>
      <c r="I4" s="43">
        <f t="shared" si="0"/>
        <v>60482.899999999994</v>
      </c>
      <c r="J4" s="43">
        <f t="shared" si="0"/>
        <v>511929.3</v>
      </c>
      <c r="K4" s="43">
        <f t="shared" si="0"/>
        <v>290000</v>
      </c>
      <c r="L4" s="43">
        <f t="shared" si="0"/>
        <v>221929.3</v>
      </c>
      <c r="M4" s="21"/>
      <c r="N4" s="21"/>
      <c r="O4" s="21"/>
      <c r="P4" s="21"/>
      <c r="Q4" s="21"/>
    </row>
    <row r="5" spans="1:17" ht="24.75" customHeight="1" x14ac:dyDescent="0.25">
      <c r="A5" s="134"/>
      <c r="B5" s="131" t="s">
        <v>11</v>
      </c>
      <c r="C5" s="132"/>
      <c r="D5" s="133">
        <f t="shared" ref="D5:L5" si="1">D6+D82+D92+D95+D97+D108+D84</f>
        <v>932800</v>
      </c>
      <c r="E5" s="133">
        <f t="shared" si="1"/>
        <v>380000</v>
      </c>
      <c r="F5" s="133">
        <f t="shared" si="1"/>
        <v>552800</v>
      </c>
      <c r="G5" s="133">
        <f t="shared" si="1"/>
        <v>425897.89999999997</v>
      </c>
      <c r="H5" s="133">
        <f t="shared" si="1"/>
        <v>381500</v>
      </c>
      <c r="I5" s="133">
        <f t="shared" si="1"/>
        <v>44397.899999999994</v>
      </c>
      <c r="J5" s="133">
        <f t="shared" si="1"/>
        <v>511929.3</v>
      </c>
      <c r="K5" s="133">
        <f t="shared" si="1"/>
        <v>290000</v>
      </c>
      <c r="L5" s="133">
        <f t="shared" si="1"/>
        <v>221929.3</v>
      </c>
      <c r="M5" s="21">
        <f>SUM(M7:M171)</f>
        <v>1366304.3</v>
      </c>
      <c r="N5" s="21">
        <f>SUM(N7:N171)</f>
        <v>980636</v>
      </c>
      <c r="O5" s="21">
        <f>SUM(O7:O171)</f>
        <v>328615.30000000005</v>
      </c>
      <c r="P5" s="21">
        <f>M5+N5+O5</f>
        <v>2675555.5999999996</v>
      </c>
    </row>
    <row r="6" spans="1:17" s="32" customFormat="1" x14ac:dyDescent="0.25">
      <c r="A6" s="30"/>
      <c r="B6" s="140" t="s">
        <v>39</v>
      </c>
      <c r="C6" s="261" t="s">
        <v>14</v>
      </c>
      <c r="D6" s="95">
        <f>D7+D13+D23+D25+D40+D43+D46+D50+D52+D55+D66+D72+D74+D76+D78</f>
        <v>0</v>
      </c>
      <c r="E6" s="96">
        <f>E7+E13+E23+E25+E40+E43+E46+E50+E52+E55+E66+E72+E74+E76+E78</f>
        <v>0</v>
      </c>
      <c r="F6" s="97">
        <f>F7+F13+F23+F25+F40+F43+F46+F50+F52+F55+F66+F72+F74+F76+F78</f>
        <v>0</v>
      </c>
      <c r="G6" s="31">
        <f t="shared" ref="G6:L6" si="2">G7+G11</f>
        <v>0</v>
      </c>
      <c r="H6" s="31">
        <f t="shared" si="2"/>
        <v>0</v>
      </c>
      <c r="I6" s="31">
        <f t="shared" si="2"/>
        <v>0</v>
      </c>
      <c r="J6" s="31">
        <f t="shared" si="2"/>
        <v>0</v>
      </c>
      <c r="K6" s="31">
        <f t="shared" si="2"/>
        <v>0</v>
      </c>
      <c r="L6" s="31">
        <f t="shared" si="2"/>
        <v>0</v>
      </c>
    </row>
    <row r="7" spans="1:17" ht="31.5" customHeight="1" x14ac:dyDescent="0.25">
      <c r="A7" s="54"/>
      <c r="B7" s="85"/>
      <c r="C7" s="263"/>
      <c r="D7" s="18">
        <f>D8+D9+D10</f>
        <v>0</v>
      </c>
      <c r="E7" s="18">
        <f t="shared" ref="E7:F7" si="3">E8+E9+E10</f>
        <v>0</v>
      </c>
      <c r="F7" s="18">
        <f t="shared" si="3"/>
        <v>0</v>
      </c>
      <c r="G7" s="18">
        <f t="shared" ref="G7" si="4">G8+G9+G10</f>
        <v>0</v>
      </c>
      <c r="H7" s="18">
        <f t="shared" ref="H7" si="5">H8+H9+H10</f>
        <v>0</v>
      </c>
      <c r="I7" s="18">
        <f t="shared" ref="I7" si="6">I8+I9+I10</f>
        <v>0</v>
      </c>
      <c r="J7" s="18">
        <f t="shared" ref="J7" si="7">J8+J9+J10</f>
        <v>0</v>
      </c>
      <c r="K7" s="18">
        <f t="shared" ref="K7" si="8">K8+K9+K10</f>
        <v>0</v>
      </c>
      <c r="L7" s="18">
        <f t="shared" ref="L7" si="9">L8+L9+L10</f>
        <v>0</v>
      </c>
    </row>
    <row r="8" spans="1:17" ht="21.75" customHeight="1" x14ac:dyDescent="0.25">
      <c r="A8" s="54"/>
      <c r="B8" s="137" t="s">
        <v>81</v>
      </c>
      <c r="C8" s="263"/>
      <c r="D8" s="98">
        <f>E8+F8</f>
        <v>0</v>
      </c>
      <c r="E8" s="99">
        <v>0</v>
      </c>
      <c r="F8" s="100">
        <v>0</v>
      </c>
      <c r="G8" s="6">
        <f>H8+I8</f>
        <v>0</v>
      </c>
      <c r="H8" s="6">
        <v>0</v>
      </c>
      <c r="I8" s="6">
        <v>0</v>
      </c>
      <c r="J8" s="6">
        <f>K8+L8</f>
        <v>0</v>
      </c>
      <c r="K8" s="6">
        <v>0</v>
      </c>
      <c r="L8" s="6">
        <v>0</v>
      </c>
    </row>
    <row r="9" spans="1:17" ht="20.25" hidden="1" customHeight="1" x14ac:dyDescent="0.25">
      <c r="A9" s="54"/>
      <c r="B9" s="137" t="s">
        <v>81</v>
      </c>
      <c r="C9" s="263"/>
      <c r="D9" s="98">
        <f t="shared" ref="D9:D72" si="10">E9+F9</f>
        <v>0</v>
      </c>
      <c r="E9" s="71">
        <v>0</v>
      </c>
      <c r="F9" s="101">
        <v>0</v>
      </c>
      <c r="G9" s="6">
        <f t="shared" ref="G9:G10" si="11">H9+I9</f>
        <v>0</v>
      </c>
      <c r="H9" s="6">
        <v>0</v>
      </c>
      <c r="I9" s="6">
        <v>0</v>
      </c>
      <c r="J9" s="6">
        <f t="shared" ref="J9:J10" si="12">K9+L9</f>
        <v>0</v>
      </c>
      <c r="K9" s="6">
        <v>0</v>
      </c>
      <c r="L9" s="6">
        <v>0</v>
      </c>
    </row>
    <row r="10" spans="1:17" ht="19.5" hidden="1" customHeight="1" x14ac:dyDescent="0.25">
      <c r="A10" s="54"/>
      <c r="B10" s="137" t="s">
        <v>81</v>
      </c>
      <c r="C10" s="263"/>
      <c r="D10" s="98">
        <f t="shared" si="10"/>
        <v>0</v>
      </c>
      <c r="E10" s="71">
        <v>0</v>
      </c>
      <c r="F10" s="84">
        <v>0</v>
      </c>
      <c r="G10" s="6">
        <f t="shared" si="11"/>
        <v>0</v>
      </c>
      <c r="H10" s="6">
        <v>0</v>
      </c>
      <c r="I10" s="6">
        <v>0</v>
      </c>
      <c r="J10" s="6">
        <f t="shared" si="12"/>
        <v>0</v>
      </c>
      <c r="K10" s="6">
        <v>0</v>
      </c>
      <c r="L10" s="6">
        <v>0</v>
      </c>
    </row>
    <row r="11" spans="1:17" hidden="1" x14ac:dyDescent="0.25">
      <c r="A11" s="54"/>
      <c r="B11" s="86"/>
      <c r="C11" s="44"/>
      <c r="D11" s="98"/>
      <c r="E11" s="71"/>
      <c r="F11" s="84"/>
      <c r="G11" s="8"/>
      <c r="H11" s="8"/>
      <c r="I11" s="8"/>
      <c r="J11" s="8"/>
      <c r="K11" s="8"/>
      <c r="L11" s="8"/>
    </row>
    <row r="12" spans="1:17" hidden="1" x14ac:dyDescent="0.25">
      <c r="A12" s="54"/>
      <c r="B12" s="86"/>
      <c r="C12" s="44"/>
      <c r="D12" s="98"/>
      <c r="E12" s="71"/>
      <c r="F12" s="84"/>
      <c r="G12" s="6"/>
      <c r="H12" s="6"/>
      <c r="I12" s="6"/>
      <c r="J12" s="6"/>
      <c r="K12" s="6"/>
      <c r="L12" s="6"/>
    </row>
    <row r="13" spans="1:17" ht="21" hidden="1" customHeight="1" x14ac:dyDescent="0.25">
      <c r="A13" s="54"/>
      <c r="B13" s="87" t="s">
        <v>57</v>
      </c>
      <c r="C13" s="44"/>
      <c r="D13" s="127">
        <f t="shared" si="10"/>
        <v>0</v>
      </c>
      <c r="E13" s="127">
        <f t="shared" ref="E13:F13" si="13">SUM(E14:E22)</f>
        <v>0</v>
      </c>
      <c r="F13" s="127">
        <f t="shared" si="13"/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7" ht="21" hidden="1" customHeight="1" x14ac:dyDescent="0.25">
      <c r="A14" s="54"/>
      <c r="B14" s="88"/>
      <c r="C14" s="44"/>
      <c r="D14" s="98">
        <f t="shared" ref="D14" si="14">E14+F14</f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7" ht="39" hidden="1" customHeight="1" x14ac:dyDescent="0.25">
      <c r="A15" s="54"/>
      <c r="B15" s="88"/>
      <c r="C15" s="44"/>
      <c r="D15" s="98">
        <f t="shared" ref="D15:D17" si="15">E15+F15</f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7" hidden="1" x14ac:dyDescent="0.25">
      <c r="A16" s="54"/>
      <c r="B16" s="88"/>
      <c r="C16" s="44"/>
      <c r="D16" s="98">
        <f t="shared" si="15"/>
        <v>0</v>
      </c>
      <c r="E16" s="71">
        <v>0</v>
      </c>
      <c r="F16" s="84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idden="1" x14ac:dyDescent="0.25">
      <c r="A17" s="54"/>
      <c r="B17" s="88"/>
      <c r="C17" s="44"/>
      <c r="D17" s="98">
        <f t="shared" si="15"/>
        <v>0</v>
      </c>
      <c r="E17" s="71">
        <v>0</v>
      </c>
      <c r="F17" s="84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8"/>
      <c r="C21" s="44"/>
      <c r="D21" s="98"/>
      <c r="E21" s="71"/>
      <c r="F21" s="84"/>
      <c r="G21" s="6"/>
      <c r="H21" s="6"/>
      <c r="I21" s="6"/>
      <c r="J21" s="6"/>
      <c r="K21" s="6"/>
      <c r="L21" s="6"/>
    </row>
    <row r="22" spans="1:12" hidden="1" x14ac:dyDescent="0.25">
      <c r="A22" s="54"/>
      <c r="B22" s="88"/>
      <c r="C22" s="44"/>
      <c r="D22" s="98"/>
      <c r="E22" s="71"/>
      <c r="F22" s="84"/>
      <c r="G22" s="6"/>
      <c r="H22" s="6"/>
      <c r="I22" s="6"/>
      <c r="J22" s="6"/>
      <c r="K22" s="6"/>
      <c r="L22" s="6"/>
    </row>
    <row r="23" spans="1:12" hidden="1" x14ac:dyDescent="0.25">
      <c r="A23" s="54"/>
      <c r="B23" s="87" t="s">
        <v>58</v>
      </c>
      <c r="C23" s="44"/>
      <c r="D23" s="127">
        <f t="shared" si="10"/>
        <v>0</v>
      </c>
      <c r="E23" s="102">
        <f t="shared" ref="E23:F23" si="16">E24</f>
        <v>0</v>
      </c>
      <c r="F23" s="103">
        <f t="shared" si="16"/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20.25" hidden="1" customHeight="1" x14ac:dyDescent="0.25">
      <c r="A24" s="54"/>
      <c r="B24" s="88"/>
      <c r="C24" s="44"/>
      <c r="D24" s="98">
        <f t="shared" si="10"/>
        <v>0</v>
      </c>
      <c r="E24" s="104">
        <v>0</v>
      </c>
      <c r="F24" s="10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7" t="s">
        <v>59</v>
      </c>
      <c r="C25" s="44"/>
      <c r="D25" s="127">
        <f t="shared" si="10"/>
        <v>0</v>
      </c>
      <c r="E25" s="102">
        <f t="shared" ref="E25:F25" si="17">SUM(E26:E39)</f>
        <v>0</v>
      </c>
      <c r="F25" s="103">
        <f t="shared" si="17"/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8"/>
      <c r="C26" s="44"/>
      <c r="D26" s="98">
        <f t="shared" si="10"/>
        <v>0</v>
      </c>
      <c r="E26" s="71">
        <v>0</v>
      </c>
      <c r="F26" s="84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8"/>
      <c r="C27" s="44"/>
      <c r="D27" s="98">
        <f t="shared" si="10"/>
        <v>0</v>
      </c>
      <c r="E27" s="71">
        <v>0</v>
      </c>
      <c r="F27" s="84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10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10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10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10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10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10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10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10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10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6"/>
      <c r="C37" s="44"/>
      <c r="D37" s="98">
        <f t="shared" si="10"/>
        <v>0</v>
      </c>
      <c r="E37" s="71">
        <v>0</v>
      </c>
      <c r="F37" s="105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6"/>
      <c r="C38" s="44"/>
      <c r="D38" s="98">
        <f t="shared" si="10"/>
        <v>0</v>
      </c>
      <c r="E38" s="71">
        <v>0</v>
      </c>
      <c r="F38" s="105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9"/>
      <c r="C39" s="44"/>
      <c r="D39" s="98">
        <f t="shared" si="10"/>
        <v>0</v>
      </c>
      <c r="E39" s="106">
        <v>0</v>
      </c>
      <c r="F39" s="107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60</v>
      </c>
      <c r="C40" s="125"/>
      <c r="D40" s="127">
        <f t="shared" si="10"/>
        <v>0</v>
      </c>
      <c r="E40" s="126">
        <f t="shared" ref="E40:F40" si="18">E41</f>
        <v>0</v>
      </c>
      <c r="F40" s="126">
        <f t="shared" si="18"/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122"/>
      <c r="C41" s="44"/>
      <c r="D41" s="98">
        <f t="shared" si="10"/>
        <v>0</v>
      </c>
      <c r="E41" s="123"/>
      <c r="F41" s="124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10"/>
        <v>0</v>
      </c>
      <c r="E42" s="108"/>
      <c r="F42" s="71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61</v>
      </c>
      <c r="C43" s="44"/>
      <c r="D43" s="127">
        <f t="shared" si="10"/>
        <v>0</v>
      </c>
      <c r="E43" s="109">
        <f t="shared" ref="E43:F43" si="19">E44</f>
        <v>0</v>
      </c>
      <c r="F43" s="110">
        <f t="shared" si="19"/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6"/>
      <c r="C44" s="44"/>
      <c r="D44" s="98">
        <f t="shared" si="10"/>
        <v>0</v>
      </c>
      <c r="E44" s="106">
        <v>0</v>
      </c>
      <c r="F44" s="107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86"/>
      <c r="C45" s="44"/>
      <c r="D45" s="98">
        <f t="shared" si="10"/>
        <v>0</v>
      </c>
      <c r="E45" s="106"/>
      <c r="F45" s="107"/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87" t="s">
        <v>62</v>
      </c>
      <c r="C46" s="44"/>
      <c r="D46" s="127">
        <f t="shared" si="10"/>
        <v>0</v>
      </c>
      <c r="E46" s="111">
        <f t="shared" ref="E46:F46" si="20">E47+E48</f>
        <v>0</v>
      </c>
      <c r="F46" s="112">
        <f t="shared" si="20"/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90"/>
      <c r="C47" s="44"/>
      <c r="D47" s="98">
        <f t="shared" si="10"/>
        <v>0</v>
      </c>
      <c r="E47" s="71">
        <v>0</v>
      </c>
      <c r="F47" s="84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91"/>
      <c r="C48" s="44"/>
      <c r="D48" s="98">
        <f t="shared" si="10"/>
        <v>0</v>
      </c>
      <c r="E48" s="71">
        <v>0</v>
      </c>
      <c r="F48" s="113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>
        <v>49</v>
      </c>
      <c r="B49" s="92"/>
      <c r="C49" s="44"/>
      <c r="D49" s="98">
        <f t="shared" si="10"/>
        <v>0</v>
      </c>
      <c r="E49" s="114"/>
      <c r="F49" s="115"/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63</v>
      </c>
      <c r="C50" s="44"/>
      <c r="D50" s="127">
        <f t="shared" si="10"/>
        <v>0</v>
      </c>
      <c r="E50" s="116">
        <f>SUM(E51:E51)</f>
        <v>0</v>
      </c>
      <c r="F50" s="117">
        <f>SUM(F51:F51)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10"/>
        <v>0</v>
      </c>
      <c r="E51" s="98">
        <v>0</v>
      </c>
      <c r="F51" s="98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64</v>
      </c>
      <c r="C52" s="44"/>
      <c r="D52" s="127">
        <f t="shared" si="10"/>
        <v>0</v>
      </c>
      <c r="E52" s="102">
        <f>SUM(E53:E54)</f>
        <v>0</v>
      </c>
      <c r="F52" s="103">
        <f>SUM(F53:F54)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8"/>
      <c r="C53" s="44"/>
      <c r="D53" s="98">
        <f t="shared" si="10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10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7" t="s">
        <v>65</v>
      </c>
      <c r="C55" s="44"/>
      <c r="D55" s="127">
        <f t="shared" si="10"/>
        <v>0</v>
      </c>
      <c r="E55" s="102">
        <f>SUM(E56:E65)</f>
        <v>0</v>
      </c>
      <c r="F55" s="103">
        <f>SUM(F56:F65)</f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94"/>
      <c r="C56" s="44"/>
      <c r="D56" s="98">
        <f t="shared" si="10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10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10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10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10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10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10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8"/>
      <c r="C63" s="44"/>
      <c r="D63" s="98">
        <f t="shared" si="10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10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6"/>
      <c r="C65" s="44"/>
      <c r="D65" s="98">
        <f t="shared" si="10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7" t="s">
        <v>66</v>
      </c>
      <c r="C66" s="44"/>
      <c r="D66" s="127">
        <f t="shared" si="10"/>
        <v>0</v>
      </c>
      <c r="E66" s="102">
        <f t="shared" ref="E66" si="21">SUM(E67:E71)</f>
        <v>0</v>
      </c>
      <c r="F66" s="103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10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10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10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si="10"/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10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67</v>
      </c>
      <c r="C72" s="44"/>
      <c r="D72" s="127">
        <f t="shared" si="10"/>
        <v>0</v>
      </c>
      <c r="E72" s="102">
        <f t="shared" ref="E72:F72" si="22">E73</f>
        <v>0</v>
      </c>
      <c r="F72" s="103">
        <f t="shared" si="22"/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8"/>
      <c r="C73" s="44"/>
      <c r="D73" s="98">
        <f t="shared" ref="D73:D80" si="23">E73+F73</f>
        <v>0</v>
      </c>
      <c r="E73" s="71">
        <v>0</v>
      </c>
      <c r="F73" s="84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68</v>
      </c>
      <c r="C74" s="44"/>
      <c r="D74" s="127">
        <f t="shared" si="23"/>
        <v>0</v>
      </c>
      <c r="E74" s="102">
        <f t="shared" ref="E74:F74" si="24">E75</f>
        <v>0</v>
      </c>
      <c r="F74" s="103">
        <f t="shared" si="24"/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90"/>
      <c r="C75" s="44"/>
      <c r="D75" s="98">
        <f t="shared" si="23"/>
        <v>0</v>
      </c>
      <c r="E75" s="106">
        <v>0</v>
      </c>
      <c r="F75" s="118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69</v>
      </c>
      <c r="C76" s="44"/>
      <c r="D76" s="127">
        <f t="shared" si="23"/>
        <v>0</v>
      </c>
      <c r="E76" s="93">
        <f t="shared" ref="E76:F76" si="25">E77</f>
        <v>0</v>
      </c>
      <c r="F76" s="119">
        <f t="shared" si="25"/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23"/>
        <v>0</v>
      </c>
      <c r="E77" s="71">
        <v>0</v>
      </c>
      <c r="F77" s="84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7" t="s">
        <v>70</v>
      </c>
      <c r="C78" s="44"/>
      <c r="D78" s="127">
        <f t="shared" si="23"/>
        <v>0</v>
      </c>
      <c r="E78" s="120">
        <f t="shared" ref="E78:F78" si="26">E79+E80</f>
        <v>0</v>
      </c>
      <c r="F78" s="121">
        <f t="shared" si="26"/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86"/>
      <c r="C79" s="44"/>
      <c r="D79" s="98">
        <f t="shared" si="23"/>
        <v>0</v>
      </c>
      <c r="E79" s="71">
        <v>0</v>
      </c>
      <c r="F79" s="10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idden="1" x14ac:dyDescent="0.25">
      <c r="A80" s="54"/>
      <c r="B80" s="86"/>
      <c r="C80" s="44"/>
      <c r="D80" s="98">
        <f t="shared" si="23"/>
        <v>0</v>
      </c>
      <c r="E80" s="71">
        <v>0</v>
      </c>
      <c r="F80" s="105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6" hidden="1" x14ac:dyDescent="0.25">
      <c r="A81" s="54"/>
      <c r="B81" s="63"/>
      <c r="C81" s="44"/>
      <c r="D81" s="15"/>
      <c r="E81" s="6"/>
      <c r="F81" s="47"/>
      <c r="G81" s="6"/>
      <c r="H81" s="6"/>
      <c r="I81" s="6"/>
      <c r="J81" s="6"/>
      <c r="K81" s="6"/>
      <c r="L81" s="6"/>
    </row>
    <row r="82" spans="1:16" x14ac:dyDescent="0.25">
      <c r="A82" s="55"/>
      <c r="B82" s="142" t="s">
        <v>21</v>
      </c>
      <c r="C82" s="264" t="s">
        <v>22</v>
      </c>
      <c r="D82" s="138">
        <f>D83</f>
        <v>380000</v>
      </c>
      <c r="E82" s="138">
        <f t="shared" ref="E82:L82" si="27">E83</f>
        <v>380000</v>
      </c>
      <c r="F82" s="138">
        <f t="shared" si="27"/>
        <v>0</v>
      </c>
      <c r="G82" s="138">
        <f t="shared" si="27"/>
        <v>381500</v>
      </c>
      <c r="H82" s="138">
        <f t="shared" si="27"/>
        <v>381500</v>
      </c>
      <c r="I82" s="138">
        <f t="shared" si="27"/>
        <v>0</v>
      </c>
      <c r="J82" s="138">
        <f t="shared" si="27"/>
        <v>0</v>
      </c>
      <c r="K82" s="138">
        <f t="shared" si="27"/>
        <v>0</v>
      </c>
      <c r="L82" s="138">
        <f t="shared" si="27"/>
        <v>0</v>
      </c>
    </row>
    <row r="83" spans="1:16" ht="132.75" customHeight="1" x14ac:dyDescent="0.25">
      <c r="A83" s="54"/>
      <c r="B83" s="137" t="s">
        <v>40</v>
      </c>
      <c r="C83" s="265"/>
      <c r="D83" s="72">
        <v>380000</v>
      </c>
      <c r="E83" s="72">
        <v>380000</v>
      </c>
      <c r="F83" s="72">
        <v>0</v>
      </c>
      <c r="G83" s="72">
        <v>381500</v>
      </c>
      <c r="H83" s="72">
        <v>381500</v>
      </c>
      <c r="I83" s="72">
        <v>0</v>
      </c>
      <c r="J83" s="72">
        <v>0</v>
      </c>
      <c r="K83" s="72">
        <v>0</v>
      </c>
      <c r="L83" s="72">
        <v>0</v>
      </c>
      <c r="M83" s="1" t="s">
        <v>112</v>
      </c>
    </row>
    <row r="84" spans="1:16" x14ac:dyDescent="0.25">
      <c r="A84" s="54"/>
      <c r="B84" s="142" t="s">
        <v>48</v>
      </c>
      <c r="C84" s="261" t="s">
        <v>49</v>
      </c>
      <c r="D84" s="31">
        <f>D85+D86+D87+D88+D89+D90</f>
        <v>351800</v>
      </c>
      <c r="E84" s="31">
        <f t="shared" ref="E84:L84" si="28">E85+E86+E87+E88+E89+E90</f>
        <v>0</v>
      </c>
      <c r="F84" s="31">
        <f>F85+F86+F87+F88+F89</f>
        <v>351800</v>
      </c>
      <c r="G84" s="31">
        <f t="shared" si="28"/>
        <v>0</v>
      </c>
      <c r="H84" s="31">
        <f t="shared" si="28"/>
        <v>0</v>
      </c>
      <c r="I84" s="31">
        <f t="shared" si="28"/>
        <v>0</v>
      </c>
      <c r="J84" s="31">
        <f t="shared" si="28"/>
        <v>0</v>
      </c>
      <c r="K84" s="31">
        <f t="shared" si="28"/>
        <v>0</v>
      </c>
      <c r="L84" s="31">
        <f t="shared" si="28"/>
        <v>0</v>
      </c>
    </row>
    <row r="85" spans="1:16" ht="110.25" x14ac:dyDescent="0.25">
      <c r="A85" s="54"/>
      <c r="B85" s="137" t="s">
        <v>107</v>
      </c>
      <c r="C85" s="263"/>
      <c r="D85" s="15">
        <f t="shared" ref="D85:D90" si="29">E85+F85</f>
        <v>220800</v>
      </c>
      <c r="E85" s="6">
        <v>0</v>
      </c>
      <c r="F85" s="6">
        <v>220800</v>
      </c>
      <c r="G85" s="6">
        <f>H85+I85</f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6" ht="94.5" x14ac:dyDescent="0.25">
      <c r="A86" s="54"/>
      <c r="B86" s="137" t="s">
        <v>108</v>
      </c>
      <c r="C86" s="263"/>
      <c r="D86" s="15">
        <f t="shared" si="29"/>
        <v>55200</v>
      </c>
      <c r="E86" s="6">
        <v>0</v>
      </c>
      <c r="F86" s="6">
        <v>55200</v>
      </c>
      <c r="G86" s="6">
        <f t="shared" ref="G86:G87" si="30">H86+I86</f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6" ht="110.25" x14ac:dyDescent="0.25">
      <c r="A87" s="54"/>
      <c r="B87" s="137" t="s">
        <v>109</v>
      </c>
      <c r="C87" s="263"/>
      <c r="D87" s="15">
        <f t="shared" si="29"/>
        <v>75800</v>
      </c>
      <c r="E87" s="6">
        <v>0</v>
      </c>
      <c r="F87" s="6">
        <v>75800</v>
      </c>
      <c r="G87" s="6">
        <f t="shared" si="30"/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6" ht="70.5" hidden="1" customHeight="1" x14ac:dyDescent="0.25">
      <c r="A88" s="54">
        <v>4</v>
      </c>
      <c r="B88" s="137" t="s">
        <v>79</v>
      </c>
      <c r="C88" s="263"/>
      <c r="D88" s="15"/>
      <c r="E88" s="6"/>
      <c r="F88" s="6"/>
      <c r="G88" s="6"/>
      <c r="H88" s="6"/>
      <c r="I88" s="6"/>
      <c r="J88" s="6"/>
      <c r="K88" s="6"/>
      <c r="L88" s="6"/>
    </row>
    <row r="89" spans="1:16" ht="78.75" hidden="1" x14ac:dyDescent="0.25">
      <c r="A89" s="54">
        <v>5</v>
      </c>
      <c r="B89" s="137" t="s">
        <v>80</v>
      </c>
      <c r="C89" s="263"/>
      <c r="D89" s="15"/>
      <c r="E89" s="6"/>
      <c r="F89" s="6"/>
      <c r="G89" s="6"/>
      <c r="H89" s="6"/>
      <c r="I89" s="6"/>
      <c r="J89" s="6"/>
      <c r="K89" s="6"/>
      <c r="L89" s="6"/>
    </row>
    <row r="90" spans="1:16" ht="18.75" hidden="1" customHeight="1" x14ac:dyDescent="0.25">
      <c r="A90" s="54"/>
      <c r="B90" s="9"/>
      <c r="C90" s="263"/>
      <c r="D90" s="15">
        <f t="shared" si="29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6" hidden="1" x14ac:dyDescent="0.25">
      <c r="A91" s="54"/>
      <c r="B91" s="9"/>
      <c r="C91" s="60"/>
      <c r="D91" s="15"/>
      <c r="E91" s="6"/>
      <c r="F91" s="6"/>
      <c r="G91" s="6"/>
      <c r="H91" s="6"/>
      <c r="I91" s="6"/>
      <c r="J91" s="6"/>
      <c r="K91" s="6"/>
      <c r="L91" s="6"/>
    </row>
    <row r="92" spans="1:16" x14ac:dyDescent="0.25">
      <c r="A92" s="54"/>
      <c r="B92" s="7" t="s">
        <v>20</v>
      </c>
      <c r="C92" s="261" t="s">
        <v>12</v>
      </c>
      <c r="D92" s="31">
        <f>D93</f>
        <v>1000</v>
      </c>
      <c r="E92" s="31">
        <f t="shared" ref="E92:O92" si="31">E93</f>
        <v>0</v>
      </c>
      <c r="F92" s="31">
        <f t="shared" si="31"/>
        <v>1000</v>
      </c>
      <c r="G92" s="31">
        <f t="shared" si="31"/>
        <v>33016.6</v>
      </c>
      <c r="H92" s="31">
        <f t="shared" si="31"/>
        <v>0</v>
      </c>
      <c r="I92" s="31">
        <f t="shared" si="31"/>
        <v>33016.6</v>
      </c>
      <c r="J92" s="31">
        <f t="shared" si="31"/>
        <v>294929.3</v>
      </c>
      <c r="K92" s="31">
        <f t="shared" si="31"/>
        <v>290000</v>
      </c>
      <c r="L92" s="31">
        <f t="shared" si="31"/>
        <v>4929.3</v>
      </c>
      <c r="M92" s="31">
        <f t="shared" si="31"/>
        <v>497270.7</v>
      </c>
      <c r="N92" s="31">
        <f t="shared" si="31"/>
        <v>490318</v>
      </c>
      <c r="O92" s="31">
        <f t="shared" si="31"/>
        <v>6952.7</v>
      </c>
      <c r="P92" s="146" t="s">
        <v>84</v>
      </c>
    </row>
    <row r="93" spans="1:16" ht="45.75" customHeight="1" x14ac:dyDescent="0.25">
      <c r="A93" s="54"/>
      <c r="B93" s="137" t="s">
        <v>113</v>
      </c>
      <c r="C93" s="263"/>
      <c r="D93" s="72">
        <f>E93+F93</f>
        <v>1000</v>
      </c>
      <c r="E93" s="72">
        <v>0</v>
      </c>
      <c r="F93" s="72">
        <v>1000</v>
      </c>
      <c r="G93" s="72">
        <f>H93+I93</f>
        <v>33016.6</v>
      </c>
      <c r="H93" s="72">
        <v>0</v>
      </c>
      <c r="I93" s="72">
        <v>33016.6</v>
      </c>
      <c r="J93" s="72">
        <f>K93+L93</f>
        <v>294929.3</v>
      </c>
      <c r="K93" s="72">
        <v>290000</v>
      </c>
      <c r="L93" s="72">
        <v>4929.3</v>
      </c>
      <c r="M93" s="6">
        <f>N93+O93</f>
        <v>497270.7</v>
      </c>
      <c r="N93" s="6">
        <v>490318</v>
      </c>
      <c r="O93" s="6">
        <v>6952.7</v>
      </c>
    </row>
    <row r="94" spans="1:16" ht="45.75" hidden="1" customHeight="1" x14ac:dyDescent="0.25">
      <c r="A94" s="54"/>
      <c r="B94" s="149" t="s">
        <v>86</v>
      </c>
      <c r="C94" s="129"/>
      <c r="D94" s="150"/>
      <c r="E94" s="6"/>
      <c r="F94" s="151"/>
      <c r="G94" s="6"/>
      <c r="H94" s="6"/>
      <c r="I94" s="6"/>
      <c r="J94" s="6"/>
      <c r="K94" s="6"/>
      <c r="L94" s="6"/>
      <c r="M94" s="148"/>
      <c r="N94" s="148"/>
      <c r="O94" s="148"/>
    </row>
    <row r="95" spans="1:16" x14ac:dyDescent="0.25">
      <c r="A95" s="54"/>
      <c r="B95" s="7" t="s">
        <v>26</v>
      </c>
      <c r="C95" s="261" t="s">
        <v>2</v>
      </c>
      <c r="D95" s="138">
        <f>D96</f>
        <v>200000</v>
      </c>
      <c r="E95" s="138">
        <f t="shared" ref="E95:L95" si="32">E96</f>
        <v>0</v>
      </c>
      <c r="F95" s="138">
        <f t="shared" si="32"/>
        <v>200000</v>
      </c>
      <c r="G95" s="138">
        <f t="shared" si="32"/>
        <v>0</v>
      </c>
      <c r="H95" s="138">
        <f t="shared" si="32"/>
        <v>0</v>
      </c>
      <c r="I95" s="138">
        <f t="shared" si="32"/>
        <v>0</v>
      </c>
      <c r="J95" s="138">
        <f t="shared" si="32"/>
        <v>0</v>
      </c>
      <c r="K95" s="138">
        <f t="shared" si="32"/>
        <v>0</v>
      </c>
      <c r="L95" s="138">
        <f t="shared" si="32"/>
        <v>0</v>
      </c>
    </row>
    <row r="96" spans="1:16" ht="47.25" x14ac:dyDescent="0.25">
      <c r="A96" s="54"/>
      <c r="B96" s="137" t="s">
        <v>54</v>
      </c>
      <c r="C96" s="262"/>
      <c r="D96" s="72">
        <f>E96+F96</f>
        <v>200000</v>
      </c>
      <c r="E96" s="72">
        <v>0</v>
      </c>
      <c r="F96" s="72">
        <v>200000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N96" s="21"/>
    </row>
    <row r="97" spans="1:21" ht="51.75" customHeight="1" x14ac:dyDescent="0.25">
      <c r="A97" s="25"/>
      <c r="B97" s="7" t="s">
        <v>103</v>
      </c>
      <c r="C97" s="39" t="s">
        <v>3</v>
      </c>
      <c r="D97" s="70">
        <f t="shared" ref="D97:L97" si="33">SUM(D98:D107)</f>
        <v>0</v>
      </c>
      <c r="E97" s="70">
        <f t="shared" si="33"/>
        <v>0</v>
      </c>
      <c r="F97" s="70">
        <f t="shared" si="33"/>
        <v>0</v>
      </c>
      <c r="G97" s="70">
        <f t="shared" si="33"/>
        <v>11381.3</v>
      </c>
      <c r="H97" s="70">
        <f t="shared" si="33"/>
        <v>0</v>
      </c>
      <c r="I97" s="70">
        <f t="shared" si="33"/>
        <v>11381.3</v>
      </c>
      <c r="J97" s="70">
        <f t="shared" si="33"/>
        <v>122000</v>
      </c>
      <c r="K97" s="70">
        <f t="shared" si="33"/>
        <v>0</v>
      </c>
      <c r="L97" s="70">
        <f t="shared" si="33"/>
        <v>122000</v>
      </c>
    </row>
    <row r="98" spans="1:21" hidden="1" x14ac:dyDescent="0.25">
      <c r="A98" s="56"/>
      <c r="B98" s="128"/>
      <c r="C98" s="41"/>
      <c r="D98" s="6"/>
      <c r="E98" s="6"/>
      <c r="F98" s="6"/>
      <c r="G98" s="6"/>
      <c r="H98" s="6"/>
      <c r="I98" s="6"/>
      <c r="J98" s="6"/>
      <c r="K98" s="6"/>
      <c r="L98" s="6"/>
    </row>
    <row r="99" spans="1:21" hidden="1" x14ac:dyDescent="0.25">
      <c r="A99" s="56"/>
      <c r="B99" s="128"/>
      <c r="C99" s="41"/>
      <c r="D99" s="6"/>
      <c r="E99" s="6"/>
      <c r="F99" s="6"/>
      <c r="G99" s="6"/>
      <c r="H99" s="6"/>
      <c r="I99" s="6"/>
      <c r="J99" s="6"/>
      <c r="K99" s="6"/>
      <c r="L99" s="6"/>
    </row>
    <row r="100" spans="1:21" hidden="1" x14ac:dyDescent="0.25">
      <c r="A100" s="56"/>
      <c r="B100" s="128"/>
      <c r="C100" s="41"/>
      <c r="D100" s="6"/>
      <c r="E100" s="6"/>
      <c r="F100" s="6"/>
      <c r="G100" s="6"/>
      <c r="H100" s="6"/>
      <c r="I100" s="6"/>
      <c r="J100" s="6"/>
      <c r="K100" s="6"/>
      <c r="L100" s="6"/>
    </row>
    <row r="101" spans="1:21" hidden="1" x14ac:dyDescent="0.25">
      <c r="A101" s="56"/>
      <c r="B101" s="128"/>
      <c r="C101" s="41"/>
      <c r="D101" s="6">
        <v>0</v>
      </c>
      <c r="E101" s="6">
        <v>0</v>
      </c>
      <c r="F101" s="6">
        <v>0</v>
      </c>
      <c r="G101" s="6">
        <f t="shared" ref="G101:G107" si="34">H101+I101</f>
        <v>0</v>
      </c>
      <c r="H101" s="6">
        <v>0</v>
      </c>
      <c r="I101" s="6">
        <v>0</v>
      </c>
      <c r="J101" s="6">
        <f t="shared" ref="J101:J107" si="35">K101+L101</f>
        <v>0</v>
      </c>
      <c r="K101" s="6">
        <v>0</v>
      </c>
      <c r="L101" s="6">
        <v>0</v>
      </c>
    </row>
    <row r="102" spans="1:21" hidden="1" x14ac:dyDescent="0.25">
      <c r="A102" s="56"/>
      <c r="B102" s="128"/>
      <c r="C102" s="41"/>
      <c r="D102" s="6">
        <v>0</v>
      </c>
      <c r="E102" s="6">
        <v>0</v>
      </c>
      <c r="F102" s="6">
        <v>0</v>
      </c>
      <c r="G102" s="6">
        <f t="shared" si="34"/>
        <v>0</v>
      </c>
      <c r="H102" s="6">
        <v>0</v>
      </c>
      <c r="I102" s="6">
        <v>0</v>
      </c>
      <c r="J102" s="6">
        <f t="shared" si="35"/>
        <v>0</v>
      </c>
      <c r="K102" s="6">
        <v>0</v>
      </c>
      <c r="L102" s="6">
        <v>0</v>
      </c>
    </row>
    <row r="103" spans="1:21" hidden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si="34"/>
        <v>0</v>
      </c>
      <c r="H103" s="6">
        <v>0</v>
      </c>
      <c r="I103" s="6">
        <v>0</v>
      </c>
      <c r="J103" s="6">
        <f t="shared" si="35"/>
        <v>0</v>
      </c>
      <c r="K103" s="6">
        <v>0</v>
      </c>
      <c r="L103" s="6">
        <v>0</v>
      </c>
    </row>
    <row r="104" spans="1:21" ht="55.5" hidden="1" customHeight="1" x14ac:dyDescent="0.25">
      <c r="A104" s="56"/>
      <c r="B104" s="128"/>
      <c r="C104" s="41"/>
      <c r="D104" s="6">
        <v>0</v>
      </c>
      <c r="E104" s="6">
        <v>0</v>
      </c>
      <c r="F104" s="6">
        <v>0</v>
      </c>
      <c r="G104" s="6">
        <f t="shared" si="34"/>
        <v>0</v>
      </c>
      <c r="H104" s="6">
        <v>0</v>
      </c>
      <c r="I104" s="6">
        <v>0</v>
      </c>
      <c r="J104" s="6">
        <f t="shared" si="35"/>
        <v>0</v>
      </c>
      <c r="K104" s="6">
        <v>0</v>
      </c>
      <c r="L104" s="6">
        <v>0</v>
      </c>
    </row>
    <row r="105" spans="1:21" hidden="1" x14ac:dyDescent="0.25">
      <c r="A105" s="56"/>
      <c r="B105" s="40"/>
      <c r="C105" s="41"/>
      <c r="D105" s="15">
        <f t="shared" ref="D105:D107" si="36">E105+F105</f>
        <v>0</v>
      </c>
      <c r="E105" s="6">
        <v>0</v>
      </c>
      <c r="F105" s="6">
        <v>0</v>
      </c>
      <c r="G105" s="6">
        <f t="shared" si="34"/>
        <v>0</v>
      </c>
      <c r="H105" s="6">
        <v>0</v>
      </c>
      <c r="I105" s="6">
        <v>0</v>
      </c>
      <c r="J105" s="6">
        <f t="shared" si="35"/>
        <v>12000</v>
      </c>
      <c r="K105" s="6">
        <v>0</v>
      </c>
      <c r="L105" s="6">
        <v>12000</v>
      </c>
    </row>
    <row r="106" spans="1:21" hidden="1" x14ac:dyDescent="0.25">
      <c r="A106" s="56"/>
      <c r="B106" s="40"/>
      <c r="C106" s="41"/>
      <c r="D106" s="15">
        <f t="shared" si="36"/>
        <v>0</v>
      </c>
      <c r="E106" s="6">
        <v>0</v>
      </c>
      <c r="F106" s="6">
        <v>0</v>
      </c>
      <c r="G106" s="6">
        <f t="shared" si="34"/>
        <v>0</v>
      </c>
      <c r="H106" s="6">
        <v>0</v>
      </c>
      <c r="I106" s="6">
        <v>0</v>
      </c>
      <c r="J106" s="6">
        <f t="shared" si="35"/>
        <v>80000</v>
      </c>
      <c r="K106" s="6">
        <v>0</v>
      </c>
      <c r="L106" s="6">
        <v>80000</v>
      </c>
    </row>
    <row r="107" spans="1:21" ht="66" hidden="1" customHeight="1" x14ac:dyDescent="0.25">
      <c r="A107" s="56"/>
      <c r="B107" s="40"/>
      <c r="C107" s="41"/>
      <c r="D107" s="15">
        <f t="shared" si="36"/>
        <v>0</v>
      </c>
      <c r="E107" s="6">
        <v>0</v>
      </c>
      <c r="F107" s="6">
        <v>0</v>
      </c>
      <c r="G107" s="6">
        <f t="shared" si="34"/>
        <v>11381.3</v>
      </c>
      <c r="H107" s="6">
        <v>0</v>
      </c>
      <c r="I107" s="6">
        <v>11381.3</v>
      </c>
      <c r="J107" s="6">
        <f t="shared" si="35"/>
        <v>30000</v>
      </c>
      <c r="K107" s="6">
        <v>0</v>
      </c>
      <c r="L107" s="6">
        <v>30000</v>
      </c>
    </row>
    <row r="108" spans="1:21" x14ac:dyDescent="0.25">
      <c r="A108" s="56"/>
      <c r="B108" s="141" t="s">
        <v>45</v>
      </c>
      <c r="C108" s="41"/>
      <c r="D108" s="31">
        <f t="shared" ref="D108:L108" si="37">D109+D110</f>
        <v>0</v>
      </c>
      <c r="E108" s="18">
        <f t="shared" si="37"/>
        <v>0</v>
      </c>
      <c r="F108" s="18">
        <f t="shared" si="37"/>
        <v>0</v>
      </c>
      <c r="G108" s="18">
        <f t="shared" si="37"/>
        <v>0</v>
      </c>
      <c r="H108" s="18">
        <f t="shared" si="37"/>
        <v>0</v>
      </c>
      <c r="I108" s="18">
        <f t="shared" si="37"/>
        <v>0</v>
      </c>
      <c r="J108" s="18">
        <f t="shared" si="37"/>
        <v>95000</v>
      </c>
      <c r="K108" s="18">
        <f t="shared" si="37"/>
        <v>0</v>
      </c>
      <c r="L108" s="18">
        <f t="shared" si="37"/>
        <v>95000</v>
      </c>
    </row>
    <row r="109" spans="1:21" ht="141.75" hidden="1" x14ac:dyDescent="0.25">
      <c r="A109" s="56"/>
      <c r="B109" s="139" t="s">
        <v>44</v>
      </c>
      <c r="C109" s="41" t="s">
        <v>47</v>
      </c>
      <c r="D109" s="15">
        <f>E109+F109</f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21" ht="65.25" customHeight="1" x14ac:dyDescent="0.25">
      <c r="A110" s="56"/>
      <c r="B110" s="180" t="s">
        <v>53</v>
      </c>
      <c r="C110" s="181" t="s">
        <v>46</v>
      </c>
      <c r="D110" s="72">
        <f>E110+F110</f>
        <v>0</v>
      </c>
      <c r="E110" s="72">
        <v>0</v>
      </c>
      <c r="F110" s="72">
        <v>0</v>
      </c>
      <c r="G110" s="72">
        <v>0</v>
      </c>
      <c r="H110" s="72">
        <v>0</v>
      </c>
      <c r="I110" s="72">
        <v>0</v>
      </c>
      <c r="J110" s="72">
        <f>K110+L110</f>
        <v>95000</v>
      </c>
      <c r="K110" s="72">
        <v>0</v>
      </c>
      <c r="L110" s="72">
        <v>95000</v>
      </c>
    </row>
    <row r="111" spans="1:21" x14ac:dyDescent="0.25">
      <c r="A111" s="56"/>
      <c r="B111" s="40"/>
      <c r="C111" s="41"/>
      <c r="D111" s="6"/>
      <c r="E111" s="6"/>
      <c r="F111" s="6"/>
      <c r="G111" s="6"/>
      <c r="H111" s="6"/>
      <c r="I111" s="6"/>
      <c r="J111" s="6"/>
      <c r="K111" s="6"/>
      <c r="L111" s="6"/>
    </row>
    <row r="112" spans="1:21" ht="30.75" customHeight="1" x14ac:dyDescent="0.25">
      <c r="A112" s="134"/>
      <c r="B112" s="135" t="s">
        <v>13</v>
      </c>
      <c r="C112" s="132"/>
      <c r="D112" s="136">
        <f t="shared" ref="D112:L112" si="38">D113+D129+D133+D135+D139+D167</f>
        <v>451966</v>
      </c>
      <c r="E112" s="136">
        <f t="shared" si="38"/>
        <v>363081.1</v>
      </c>
      <c r="F112" s="136">
        <f t="shared" si="38"/>
        <v>88884.9</v>
      </c>
      <c r="G112" s="136">
        <f t="shared" si="38"/>
        <v>321698.40000000002</v>
      </c>
      <c r="H112" s="136">
        <f t="shared" si="38"/>
        <v>305613.40000000002</v>
      </c>
      <c r="I112" s="136">
        <f t="shared" si="38"/>
        <v>16085</v>
      </c>
      <c r="J112" s="136">
        <f t="shared" si="38"/>
        <v>0</v>
      </c>
      <c r="K112" s="136">
        <f t="shared" si="38"/>
        <v>0</v>
      </c>
      <c r="L112" s="136">
        <f t="shared" si="38"/>
        <v>0</v>
      </c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14" s="32" customFormat="1" x14ac:dyDescent="0.25">
      <c r="A113" s="30"/>
      <c r="B113" s="27" t="s">
        <v>26</v>
      </c>
      <c r="C113" s="29"/>
      <c r="D113" s="31">
        <f>D114+D117</f>
        <v>323430</v>
      </c>
      <c r="E113" s="31">
        <f t="shared" ref="E113:L113" si="39">E114+E117</f>
        <v>307258.5</v>
      </c>
      <c r="F113" s="31">
        <f t="shared" si="39"/>
        <v>16171.5</v>
      </c>
      <c r="G113" s="31">
        <f t="shared" si="39"/>
        <v>321698.40000000002</v>
      </c>
      <c r="H113" s="31">
        <f t="shared" si="39"/>
        <v>305613.40000000002</v>
      </c>
      <c r="I113" s="31">
        <f t="shared" si="39"/>
        <v>16085</v>
      </c>
      <c r="J113" s="31">
        <f t="shared" si="39"/>
        <v>0</v>
      </c>
      <c r="K113" s="31">
        <f t="shared" si="39"/>
        <v>0</v>
      </c>
      <c r="L113" s="31">
        <f t="shared" si="39"/>
        <v>0</v>
      </c>
      <c r="M113" s="69"/>
    </row>
    <row r="114" spans="1:14" ht="63" x14ac:dyDescent="0.25">
      <c r="A114" s="3"/>
      <c r="B114" s="51" t="s">
        <v>19</v>
      </c>
      <c r="C114" s="269" t="s">
        <v>2</v>
      </c>
      <c r="D114" s="8">
        <f t="shared" ref="D114:L114" si="40">D115+D116</f>
        <v>323430</v>
      </c>
      <c r="E114" s="8">
        <f t="shared" si="40"/>
        <v>307258.5</v>
      </c>
      <c r="F114" s="8">
        <f t="shared" si="40"/>
        <v>16171.5</v>
      </c>
      <c r="G114" s="8">
        <f t="shared" si="40"/>
        <v>321698.40000000002</v>
      </c>
      <c r="H114" s="8">
        <f t="shared" si="40"/>
        <v>305613.40000000002</v>
      </c>
      <c r="I114" s="8">
        <f t="shared" si="40"/>
        <v>16085</v>
      </c>
      <c r="J114" s="8">
        <f t="shared" si="40"/>
        <v>0</v>
      </c>
      <c r="K114" s="8">
        <f t="shared" si="40"/>
        <v>0</v>
      </c>
      <c r="L114" s="8">
        <f t="shared" si="40"/>
        <v>0</v>
      </c>
    </row>
    <row r="115" spans="1:14" hidden="1" x14ac:dyDescent="0.25">
      <c r="A115" s="5"/>
      <c r="B115" s="13"/>
      <c r="C115" s="270"/>
      <c r="D115" s="6">
        <f t="shared" ref="D115:D145" si="41">E115+F115</f>
        <v>0</v>
      </c>
      <c r="E115" s="15">
        <v>0</v>
      </c>
      <c r="F115" s="15">
        <v>0</v>
      </c>
      <c r="G115" s="6">
        <f>H115+I115</f>
        <v>0</v>
      </c>
      <c r="H115" s="6">
        <f t="shared" ref="H115:I115" si="42">I115+J115</f>
        <v>0</v>
      </c>
      <c r="I115" s="6">
        <f t="shared" si="42"/>
        <v>0</v>
      </c>
      <c r="J115" s="6">
        <f t="shared" ref="J115:L115" si="43">K115+L115</f>
        <v>0</v>
      </c>
      <c r="K115" s="6">
        <f t="shared" si="43"/>
        <v>0</v>
      </c>
      <c r="L115" s="6">
        <f t="shared" si="43"/>
        <v>0</v>
      </c>
    </row>
    <row r="116" spans="1:14" ht="52.5" customHeight="1" x14ac:dyDescent="0.25">
      <c r="A116" s="5"/>
      <c r="B116" s="143" t="s">
        <v>34</v>
      </c>
      <c r="C116" s="270"/>
      <c r="D116" s="6">
        <f t="shared" si="41"/>
        <v>323430</v>
      </c>
      <c r="E116" s="15">
        <v>307258.5</v>
      </c>
      <c r="F116" s="15">
        <v>16171.5</v>
      </c>
      <c r="G116" s="6">
        <f>H116+I116</f>
        <v>321698.40000000002</v>
      </c>
      <c r="H116" s="15">
        <v>305613.40000000002</v>
      </c>
      <c r="I116" s="15">
        <v>16085</v>
      </c>
      <c r="J116" s="6">
        <f>K116+L116</f>
        <v>0</v>
      </c>
      <c r="K116" s="15">
        <v>0</v>
      </c>
      <c r="L116" s="15">
        <v>0</v>
      </c>
      <c r="N116" s="21"/>
    </row>
    <row r="117" spans="1:14" ht="94.5" hidden="1" x14ac:dyDescent="0.25">
      <c r="A117" s="5"/>
      <c r="B117" s="19" t="s">
        <v>18</v>
      </c>
      <c r="C117" s="270"/>
      <c r="D117" s="8">
        <f>D118+D120+D122+D124+D126+D127</f>
        <v>0</v>
      </c>
      <c r="E117" s="8">
        <f>E118+E120+E122+E124+E126+E127</f>
        <v>0</v>
      </c>
      <c r="F117" s="8">
        <f>F118+F120+F122+F124+F126+F127</f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</row>
    <row r="118" spans="1:14" hidden="1" x14ac:dyDescent="0.25">
      <c r="A118" s="5"/>
      <c r="B118" s="26"/>
      <c r="C118" s="270"/>
      <c r="D118" s="6"/>
      <c r="E118" s="24"/>
      <c r="F118" s="24"/>
      <c r="G118" s="6"/>
      <c r="H118" s="6"/>
      <c r="I118" s="6"/>
      <c r="J118" s="6"/>
      <c r="K118" s="6"/>
      <c r="L118" s="6"/>
    </row>
    <row r="119" spans="1:14" hidden="1" x14ac:dyDescent="0.25">
      <c r="A119" s="5"/>
      <c r="B119" s="64"/>
      <c r="C119" s="270"/>
      <c r="D119" s="17"/>
      <c r="E119" s="66"/>
      <c r="F119" s="66"/>
      <c r="G119" s="6"/>
      <c r="H119" s="6"/>
      <c r="I119" s="6"/>
      <c r="J119" s="6"/>
      <c r="K119" s="6"/>
      <c r="L119" s="6"/>
    </row>
    <row r="120" spans="1:14" ht="47.25" hidden="1" customHeight="1" x14ac:dyDescent="0.25">
      <c r="A120" s="5"/>
      <c r="B120" s="144" t="s">
        <v>82</v>
      </c>
      <c r="C120" s="270"/>
      <c r="D120" s="6"/>
      <c r="E120" s="24"/>
      <c r="F120" s="24"/>
      <c r="G120" s="6"/>
      <c r="H120" s="6"/>
      <c r="I120" s="6"/>
      <c r="J120" s="6"/>
      <c r="K120" s="6"/>
      <c r="L120" s="6"/>
    </row>
    <row r="121" spans="1:14" ht="35.25" hidden="1" customHeight="1" x14ac:dyDescent="0.25">
      <c r="A121" s="5"/>
      <c r="B121" s="145" t="s">
        <v>83</v>
      </c>
      <c r="C121" s="270"/>
      <c r="D121" s="17">
        <v>0</v>
      </c>
      <c r="E121" s="66">
        <v>0</v>
      </c>
      <c r="F121" s="66">
        <v>1000</v>
      </c>
      <c r="G121" s="6"/>
      <c r="H121" s="6"/>
      <c r="I121" s="6"/>
      <c r="J121" s="6"/>
      <c r="K121" s="6"/>
      <c r="L121" s="6"/>
    </row>
    <row r="122" spans="1:14" hidden="1" x14ac:dyDescent="0.25">
      <c r="A122" s="5"/>
      <c r="B122" s="26"/>
      <c r="C122" s="270"/>
      <c r="D122" s="6"/>
      <c r="E122" s="15"/>
      <c r="F122" s="15"/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4" ht="31.5" hidden="1" x14ac:dyDescent="0.25">
      <c r="A123" s="5"/>
      <c r="B123" s="64" t="s">
        <v>52</v>
      </c>
      <c r="C123" s="270"/>
      <c r="D123" s="17"/>
      <c r="E123" s="65"/>
      <c r="F123" s="65"/>
      <c r="G123" s="6"/>
      <c r="H123" s="6"/>
      <c r="I123" s="6"/>
      <c r="J123" s="6"/>
      <c r="K123" s="6"/>
      <c r="L123" s="6"/>
    </row>
    <row r="124" spans="1:14" hidden="1" x14ac:dyDescent="0.25">
      <c r="A124" s="5"/>
      <c r="B124" s="26"/>
      <c r="C124" s="270"/>
      <c r="D124" s="6"/>
      <c r="E124" s="15"/>
      <c r="F124" s="15"/>
      <c r="G124" s="6"/>
      <c r="H124" s="6"/>
      <c r="I124" s="6"/>
      <c r="J124" s="6"/>
      <c r="K124" s="6"/>
      <c r="L124" s="6"/>
    </row>
    <row r="125" spans="1:14" hidden="1" x14ac:dyDescent="0.25">
      <c r="A125" s="5"/>
      <c r="B125" s="64"/>
      <c r="C125" s="270"/>
      <c r="D125" s="17"/>
      <c r="E125" s="65"/>
      <c r="F125" s="65"/>
      <c r="G125" s="6"/>
      <c r="H125" s="6"/>
      <c r="I125" s="6"/>
      <c r="J125" s="6"/>
      <c r="K125" s="6"/>
      <c r="L125" s="6"/>
    </row>
    <row r="126" spans="1:14" hidden="1" x14ac:dyDescent="0.25">
      <c r="A126" s="5"/>
      <c r="B126" s="26"/>
      <c r="C126" s="270"/>
      <c r="D126" s="6"/>
      <c r="E126" s="15"/>
      <c r="F126" s="15"/>
      <c r="G126" s="6"/>
      <c r="H126" s="6"/>
      <c r="I126" s="6"/>
      <c r="J126" s="6"/>
      <c r="K126" s="6"/>
      <c r="L126" s="6"/>
    </row>
    <row r="127" spans="1:14" hidden="1" x14ac:dyDescent="0.25">
      <c r="A127" s="5"/>
      <c r="B127" s="26"/>
      <c r="C127" s="270"/>
      <c r="D127" s="6"/>
      <c r="E127" s="15"/>
      <c r="F127" s="15"/>
      <c r="G127" s="6"/>
      <c r="H127" s="6"/>
      <c r="I127" s="6"/>
      <c r="J127" s="6"/>
      <c r="K127" s="6"/>
      <c r="L127" s="6"/>
    </row>
    <row r="128" spans="1:14" hidden="1" x14ac:dyDescent="0.25">
      <c r="A128" s="5"/>
      <c r="B128" s="67"/>
      <c r="C128" s="61"/>
      <c r="D128" s="17"/>
      <c r="E128" s="65"/>
      <c r="F128" s="65"/>
      <c r="G128" s="6"/>
      <c r="H128" s="6"/>
      <c r="I128" s="6"/>
      <c r="J128" s="6"/>
      <c r="K128" s="6"/>
      <c r="L128" s="6"/>
    </row>
    <row r="129" spans="1:15" ht="19.5" customHeight="1" x14ac:dyDescent="0.25">
      <c r="A129" s="5"/>
      <c r="B129" s="50" t="s">
        <v>21</v>
      </c>
      <c r="C129" s="274" t="s">
        <v>22</v>
      </c>
      <c r="D129" s="18">
        <f>D130+D131+D132</f>
        <v>29385</v>
      </c>
      <c r="E129" s="18">
        <f t="shared" ref="E129:F129" si="44">E130+E131+E132</f>
        <v>0</v>
      </c>
      <c r="F129" s="18">
        <f t="shared" si="44"/>
        <v>29385</v>
      </c>
      <c r="G129" s="18">
        <f t="shared" ref="G129:L129" si="45">G130+G131</f>
        <v>0</v>
      </c>
      <c r="H129" s="18">
        <f t="shared" si="45"/>
        <v>0</v>
      </c>
      <c r="I129" s="18">
        <f t="shared" si="45"/>
        <v>0</v>
      </c>
      <c r="J129" s="18">
        <f t="shared" si="45"/>
        <v>0</v>
      </c>
      <c r="K129" s="18">
        <f t="shared" si="45"/>
        <v>0</v>
      </c>
      <c r="L129" s="18">
        <f t="shared" si="45"/>
        <v>0</v>
      </c>
    </row>
    <row r="130" spans="1:15" ht="63" x14ac:dyDescent="0.25">
      <c r="A130" s="53"/>
      <c r="B130" s="175" t="s">
        <v>37</v>
      </c>
      <c r="C130" s="274"/>
      <c r="D130" s="6">
        <f>E130+F130</f>
        <v>26885</v>
      </c>
      <c r="E130" s="17">
        <v>0</v>
      </c>
      <c r="F130" s="6">
        <v>26885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N130" s="21"/>
    </row>
    <row r="131" spans="1:15" ht="63" hidden="1" x14ac:dyDescent="0.25">
      <c r="A131" s="53"/>
      <c r="B131" s="175" t="s">
        <v>50</v>
      </c>
      <c r="C131" s="274"/>
      <c r="D131" s="72"/>
      <c r="E131" s="168"/>
      <c r="F131" s="168"/>
      <c r="G131" s="72"/>
      <c r="H131" s="6"/>
      <c r="I131" s="6"/>
      <c r="J131" s="6"/>
      <c r="K131" s="6"/>
      <c r="L131" s="6"/>
      <c r="M131" s="1">
        <v>18864.599999999999</v>
      </c>
    </row>
    <row r="132" spans="1:15" ht="63" x14ac:dyDescent="0.25">
      <c r="A132" s="53"/>
      <c r="B132" s="175" t="s">
        <v>51</v>
      </c>
      <c r="C132" s="59"/>
      <c r="D132" s="72">
        <v>2500</v>
      </c>
      <c r="E132" s="168">
        <v>0</v>
      </c>
      <c r="F132" s="168">
        <v>2500</v>
      </c>
      <c r="G132" s="72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5" ht="15.75" customHeight="1" x14ac:dyDescent="0.25">
      <c r="A133" s="22"/>
      <c r="B133" s="28" t="s">
        <v>20</v>
      </c>
      <c r="C133" s="269" t="s">
        <v>7</v>
      </c>
      <c r="D133" s="18">
        <f>D134</f>
        <v>65769.2</v>
      </c>
      <c r="E133" s="18">
        <f t="shared" ref="E133:L133" si="46">E134</f>
        <v>55822.6</v>
      </c>
      <c r="F133" s="18">
        <f t="shared" si="46"/>
        <v>9946.6</v>
      </c>
      <c r="G133" s="18">
        <f t="shared" si="46"/>
        <v>0</v>
      </c>
      <c r="H133" s="18">
        <f t="shared" si="46"/>
        <v>0</v>
      </c>
      <c r="I133" s="18">
        <f t="shared" si="46"/>
        <v>0</v>
      </c>
      <c r="J133" s="18">
        <f t="shared" si="46"/>
        <v>0</v>
      </c>
      <c r="K133" s="18">
        <f t="shared" si="46"/>
        <v>0</v>
      </c>
      <c r="L133" s="18">
        <f t="shared" si="46"/>
        <v>0</v>
      </c>
    </row>
    <row r="134" spans="1:15" ht="126" x14ac:dyDescent="0.25">
      <c r="A134" s="5"/>
      <c r="B134" s="137" t="s">
        <v>42</v>
      </c>
      <c r="C134" s="271"/>
      <c r="D134" s="15">
        <f>E134+F134</f>
        <v>65769.2</v>
      </c>
      <c r="E134" s="49">
        <v>55822.6</v>
      </c>
      <c r="F134" s="49">
        <v>9946.6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1">
        <v>55822.6</v>
      </c>
    </row>
    <row r="135" spans="1:15" ht="15.75" customHeight="1" x14ac:dyDescent="0.25">
      <c r="A135" s="22"/>
      <c r="B135" s="11" t="s">
        <v>23</v>
      </c>
      <c r="C135" s="272" t="s">
        <v>5</v>
      </c>
      <c r="D135" s="18">
        <f>D136+D137+D138</f>
        <v>0</v>
      </c>
      <c r="E135" s="18">
        <f t="shared" ref="E135:F135" si="47">E136+E137+E138</f>
        <v>0</v>
      </c>
      <c r="F135" s="18">
        <f t="shared" si="47"/>
        <v>0</v>
      </c>
      <c r="G135" s="18">
        <f t="shared" ref="G135:L135" si="48">G136</f>
        <v>0</v>
      </c>
      <c r="H135" s="18">
        <f t="shared" si="48"/>
        <v>0</v>
      </c>
      <c r="I135" s="18">
        <f t="shared" si="48"/>
        <v>0</v>
      </c>
      <c r="J135" s="18">
        <f t="shared" si="48"/>
        <v>0</v>
      </c>
      <c r="K135" s="18">
        <f t="shared" si="48"/>
        <v>0</v>
      </c>
      <c r="L135" s="18">
        <f t="shared" si="48"/>
        <v>0</v>
      </c>
    </row>
    <row r="136" spans="1:15" s="20" customFormat="1" ht="47.25" hidden="1" x14ac:dyDescent="0.25">
      <c r="A136" s="5"/>
      <c r="B136" s="10" t="s">
        <v>43</v>
      </c>
      <c r="C136" s="273"/>
      <c r="D136" s="6">
        <f>E136+F136</f>
        <v>0</v>
      </c>
      <c r="E136" s="15">
        <v>0</v>
      </c>
      <c r="F136" s="15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20">
        <v>13993.2</v>
      </c>
    </row>
    <row r="137" spans="1:15" s="20" customFormat="1" hidden="1" x14ac:dyDescent="0.25">
      <c r="A137" s="5"/>
      <c r="B137" s="10"/>
      <c r="C137" s="62"/>
      <c r="D137" s="6"/>
      <c r="E137" s="15"/>
      <c r="F137" s="15"/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5" s="20" customFormat="1" ht="94.5" hidden="1" x14ac:dyDescent="0.25">
      <c r="A138" s="5"/>
      <c r="B138" s="137" t="s">
        <v>55</v>
      </c>
      <c r="C138" s="76" t="s">
        <v>28</v>
      </c>
      <c r="D138" s="6"/>
      <c r="E138" s="15"/>
      <c r="F138" s="15"/>
      <c r="G138" s="6"/>
      <c r="H138" s="6"/>
      <c r="I138" s="6"/>
      <c r="J138" s="6"/>
      <c r="K138" s="6"/>
      <c r="L138" s="6"/>
    </row>
    <row r="139" spans="1:15" s="20" customFormat="1" x14ac:dyDescent="0.25">
      <c r="A139" s="22"/>
      <c r="B139" s="7" t="s">
        <v>24</v>
      </c>
      <c r="C139" s="52"/>
      <c r="D139" s="18">
        <f t="shared" ref="D139:L139" si="49">D140+D141+D142+D145+D146+D148+D147+D143</f>
        <v>33381.800000000003</v>
      </c>
      <c r="E139" s="18">
        <f t="shared" si="49"/>
        <v>0</v>
      </c>
      <c r="F139" s="18">
        <f t="shared" si="49"/>
        <v>33381.800000000003</v>
      </c>
      <c r="G139" s="18">
        <f t="shared" si="49"/>
        <v>0</v>
      </c>
      <c r="H139" s="18">
        <f t="shared" si="49"/>
        <v>0</v>
      </c>
      <c r="I139" s="18">
        <f t="shared" si="49"/>
        <v>0</v>
      </c>
      <c r="J139" s="18">
        <f t="shared" si="49"/>
        <v>0</v>
      </c>
      <c r="K139" s="18">
        <f t="shared" si="49"/>
        <v>0</v>
      </c>
      <c r="L139" s="18">
        <f t="shared" si="49"/>
        <v>0</v>
      </c>
    </row>
    <row r="140" spans="1:15" s="20" customFormat="1" ht="78.75" hidden="1" customHeight="1" x14ac:dyDescent="0.25">
      <c r="A140" s="53"/>
      <c r="B140" s="13" t="s">
        <v>35</v>
      </c>
      <c r="C140" s="269" t="s">
        <v>4</v>
      </c>
      <c r="D140" s="6"/>
      <c r="E140" s="6"/>
      <c r="F140" s="6"/>
      <c r="G140" s="6"/>
      <c r="H140" s="6"/>
      <c r="I140" s="6"/>
      <c r="J140" s="6"/>
      <c r="K140" s="6"/>
      <c r="L140" s="6"/>
      <c r="M140" s="68">
        <v>40875</v>
      </c>
    </row>
    <row r="141" spans="1:15" s="20" customFormat="1" ht="47.25" hidden="1" x14ac:dyDescent="0.25">
      <c r="A141" s="53"/>
      <c r="B141" s="13" t="s">
        <v>25</v>
      </c>
      <c r="C141" s="271"/>
      <c r="D141" s="6"/>
      <c r="E141" s="6"/>
      <c r="F141" s="6"/>
      <c r="G141" s="6"/>
      <c r="H141" s="6"/>
      <c r="I141" s="6"/>
      <c r="J141" s="6"/>
      <c r="K141" s="6"/>
      <c r="L141" s="6"/>
    </row>
    <row r="142" spans="1:15" ht="43.5" hidden="1" customHeight="1" x14ac:dyDescent="0.25">
      <c r="A142" s="53"/>
      <c r="B142" s="9" t="s">
        <v>38</v>
      </c>
      <c r="C142" s="261" t="s">
        <v>12</v>
      </c>
      <c r="D142" s="6"/>
      <c r="E142" s="6"/>
      <c r="F142" s="6"/>
      <c r="G142" s="6"/>
      <c r="H142" s="6"/>
      <c r="I142" s="6"/>
      <c r="J142" s="6"/>
      <c r="K142" s="6"/>
      <c r="L142" s="14"/>
      <c r="O142" s="1">
        <v>314709.90000000002</v>
      </c>
    </row>
    <row r="143" spans="1:15" ht="43.5" hidden="1" customHeight="1" x14ac:dyDescent="0.25">
      <c r="A143" s="53"/>
      <c r="B143" s="9" t="s">
        <v>75</v>
      </c>
      <c r="C143" s="263"/>
      <c r="D143" s="6"/>
      <c r="E143" s="6"/>
      <c r="F143" s="6"/>
      <c r="G143" s="6"/>
      <c r="H143" s="6"/>
      <c r="I143" s="6"/>
      <c r="J143" s="6"/>
      <c r="K143" s="6"/>
      <c r="L143" s="14"/>
    </row>
    <row r="144" spans="1:15" ht="43.5" hidden="1" customHeight="1" x14ac:dyDescent="0.25">
      <c r="A144" s="53"/>
      <c r="B144" s="147" t="s">
        <v>85</v>
      </c>
      <c r="C144" s="263"/>
      <c r="D144" s="151"/>
      <c r="E144" s="151"/>
      <c r="F144" s="151"/>
      <c r="G144" s="6"/>
      <c r="H144" s="6"/>
      <c r="I144" s="6"/>
      <c r="J144" s="6"/>
      <c r="K144" s="6"/>
      <c r="L144" s="14"/>
    </row>
    <row r="145" spans="1:13" ht="63" x14ac:dyDescent="0.25">
      <c r="A145" s="53"/>
      <c r="B145" s="81" t="s">
        <v>16</v>
      </c>
      <c r="C145" s="262"/>
      <c r="D145" s="72">
        <f t="shared" si="41"/>
        <v>17300</v>
      </c>
      <c r="E145" s="72">
        <v>0</v>
      </c>
      <c r="F145" s="72">
        <v>17300</v>
      </c>
      <c r="G145" s="6">
        <f>H145+I145</f>
        <v>0</v>
      </c>
      <c r="H145" s="6">
        <v>0</v>
      </c>
      <c r="I145" s="6">
        <v>0</v>
      </c>
      <c r="J145" s="6">
        <f>K145+L145</f>
        <v>0</v>
      </c>
      <c r="K145" s="6">
        <v>0</v>
      </c>
      <c r="L145" s="14">
        <v>0</v>
      </c>
    </row>
    <row r="146" spans="1:13" ht="78" customHeight="1" x14ac:dyDescent="0.25">
      <c r="A146" s="53"/>
      <c r="B146" s="74" t="s">
        <v>27</v>
      </c>
      <c r="C146" s="170" t="s">
        <v>28</v>
      </c>
      <c r="D146" s="169">
        <f>E146+F146</f>
        <v>16081.8</v>
      </c>
      <c r="E146" s="169">
        <v>0</v>
      </c>
      <c r="F146" s="48">
        <v>16081.8</v>
      </c>
      <c r="G146" s="6">
        <f>H146+I146</f>
        <v>0</v>
      </c>
      <c r="H146" s="6">
        <v>0</v>
      </c>
      <c r="I146" s="6">
        <v>0</v>
      </c>
      <c r="J146" s="6">
        <f>K146+L146</f>
        <v>0</v>
      </c>
      <c r="K146" s="6">
        <v>0</v>
      </c>
      <c r="L146" s="14">
        <v>0</v>
      </c>
    </row>
    <row r="147" spans="1:13" ht="33" hidden="1" customHeight="1" x14ac:dyDescent="0.25">
      <c r="A147" s="53"/>
      <c r="B147" s="58" t="s">
        <v>41</v>
      </c>
      <c r="C147" s="57"/>
      <c r="D147" s="6"/>
      <c r="E147" s="6"/>
      <c r="F147" s="6"/>
      <c r="G147" s="6"/>
      <c r="H147" s="6"/>
      <c r="I147" s="6"/>
      <c r="J147" s="6"/>
      <c r="K147" s="6"/>
      <c r="L147" s="14"/>
      <c r="M147" s="1">
        <v>24859.599999999999</v>
      </c>
    </row>
    <row r="148" spans="1:13" hidden="1" x14ac:dyDescent="0.25">
      <c r="A148" s="33"/>
      <c r="B148" s="37" t="s">
        <v>30</v>
      </c>
      <c r="C148" s="46"/>
      <c r="D148" s="45">
        <f t="shared" ref="D148:L148" si="50">SUM(D149:D166)</f>
        <v>0</v>
      </c>
      <c r="E148" s="45">
        <f t="shared" si="50"/>
        <v>0</v>
      </c>
      <c r="F148" s="45">
        <f t="shared" si="50"/>
        <v>0</v>
      </c>
      <c r="G148" s="45">
        <f t="shared" si="50"/>
        <v>0</v>
      </c>
      <c r="H148" s="45">
        <f t="shared" si="50"/>
        <v>0</v>
      </c>
      <c r="I148" s="45">
        <f t="shared" si="50"/>
        <v>0</v>
      </c>
      <c r="J148" s="45">
        <f t="shared" si="50"/>
        <v>0</v>
      </c>
      <c r="K148" s="45">
        <f t="shared" si="50"/>
        <v>0</v>
      </c>
      <c r="L148" s="45">
        <f t="shared" si="50"/>
        <v>0</v>
      </c>
      <c r="M148" s="1">
        <v>113785.2</v>
      </c>
    </row>
    <row r="149" spans="1:13" ht="31.5" hidden="1" x14ac:dyDescent="0.25">
      <c r="A149" s="33"/>
      <c r="B149" s="152" t="s">
        <v>89</v>
      </c>
      <c r="C149" s="46" t="s">
        <v>104</v>
      </c>
      <c r="D149" s="6"/>
      <c r="E149" s="6"/>
      <c r="F149" s="6"/>
      <c r="G149" s="72"/>
      <c r="H149" s="72"/>
      <c r="I149" s="72"/>
      <c r="J149" s="6"/>
      <c r="K149" s="6"/>
      <c r="L149" s="6"/>
    </row>
    <row r="150" spans="1:13" ht="47.25" hidden="1" x14ac:dyDescent="0.25">
      <c r="A150" s="33"/>
      <c r="B150" s="152" t="s">
        <v>90</v>
      </c>
      <c r="C150" s="42"/>
      <c r="D150" s="6"/>
      <c r="E150" s="6"/>
      <c r="F150" s="6"/>
      <c r="G150" s="72"/>
      <c r="H150" s="72"/>
      <c r="I150" s="72"/>
      <c r="J150" s="6"/>
      <c r="K150" s="6"/>
      <c r="L150" s="6"/>
    </row>
    <row r="151" spans="1:13" ht="49.5" hidden="1" customHeight="1" x14ac:dyDescent="0.25">
      <c r="A151" s="33"/>
      <c r="B151" s="152" t="s">
        <v>91</v>
      </c>
      <c r="C151" s="42"/>
      <c r="D151" s="6"/>
      <c r="E151" s="6"/>
      <c r="F151" s="6"/>
      <c r="G151" s="72"/>
      <c r="H151" s="72"/>
      <c r="I151" s="72"/>
      <c r="J151" s="6"/>
      <c r="K151" s="6"/>
      <c r="L151" s="6"/>
    </row>
    <row r="152" spans="1:13" ht="42.75" hidden="1" customHeight="1" x14ac:dyDescent="0.25">
      <c r="A152" s="33"/>
      <c r="B152" s="152" t="s">
        <v>32</v>
      </c>
      <c r="C152" s="42"/>
      <c r="D152" s="6"/>
      <c r="E152" s="6"/>
      <c r="F152" s="6"/>
      <c r="G152" s="72"/>
      <c r="H152" s="72"/>
      <c r="I152" s="72"/>
      <c r="J152" s="72"/>
      <c r="K152" s="72"/>
      <c r="L152" s="72"/>
    </row>
    <row r="153" spans="1:13" ht="39.75" hidden="1" customHeight="1" x14ac:dyDescent="0.25">
      <c r="A153" s="33"/>
      <c r="B153" s="152" t="s">
        <v>31</v>
      </c>
      <c r="C153" s="42"/>
      <c r="D153" s="6"/>
      <c r="E153" s="6"/>
      <c r="F153" s="6"/>
      <c r="G153" s="72"/>
      <c r="H153" s="72"/>
      <c r="I153" s="72"/>
      <c r="J153" s="6"/>
      <c r="K153" s="6"/>
      <c r="L153" s="6"/>
    </row>
    <row r="154" spans="1:13" ht="39.75" hidden="1" customHeight="1" x14ac:dyDescent="0.25">
      <c r="A154" s="33"/>
      <c r="B154" s="152" t="s">
        <v>33</v>
      </c>
      <c r="C154" s="42"/>
      <c r="D154" s="6"/>
      <c r="E154" s="6"/>
      <c r="F154" s="6"/>
      <c r="G154" s="72"/>
      <c r="H154" s="72"/>
      <c r="I154" s="72"/>
      <c r="J154" s="6"/>
      <c r="K154" s="6"/>
      <c r="L154" s="6"/>
    </row>
    <row r="155" spans="1:13" ht="37.5" hidden="1" customHeight="1" x14ac:dyDescent="0.25">
      <c r="A155" s="33"/>
      <c r="B155" s="152" t="s">
        <v>92</v>
      </c>
      <c r="C155" s="42"/>
      <c r="D155" s="6"/>
      <c r="E155" s="6"/>
      <c r="F155" s="6"/>
      <c r="G155" s="72"/>
      <c r="H155" s="72"/>
      <c r="I155" s="72"/>
      <c r="J155" s="6"/>
      <c r="K155" s="6"/>
      <c r="L155" s="6"/>
    </row>
    <row r="156" spans="1:13" ht="42.75" hidden="1" customHeight="1" x14ac:dyDescent="0.25">
      <c r="A156" s="33"/>
      <c r="B156" s="152" t="s">
        <v>93</v>
      </c>
      <c r="C156" s="42"/>
      <c r="D156" s="6"/>
      <c r="E156" s="6"/>
      <c r="F156" s="6"/>
      <c r="G156" s="72"/>
      <c r="H156" s="72"/>
      <c r="I156" s="72"/>
      <c r="J156" s="6"/>
      <c r="K156" s="6"/>
      <c r="L156" s="6"/>
    </row>
    <row r="157" spans="1:13" ht="48" hidden="1" customHeight="1" x14ac:dyDescent="0.25">
      <c r="A157" s="33"/>
      <c r="B157" s="152" t="s">
        <v>36</v>
      </c>
      <c r="C157" s="42"/>
      <c r="D157" s="6"/>
      <c r="E157" s="6"/>
      <c r="F157" s="6"/>
      <c r="G157" s="72"/>
      <c r="H157" s="72"/>
      <c r="I157" s="72"/>
      <c r="J157" s="6"/>
      <c r="K157" s="6"/>
      <c r="L157" s="6"/>
    </row>
    <row r="158" spans="1:13" ht="47.25" hidden="1" x14ac:dyDescent="0.25">
      <c r="A158" s="33"/>
      <c r="B158" s="152" t="s">
        <v>94</v>
      </c>
      <c r="C158" s="42"/>
      <c r="D158" s="6"/>
      <c r="E158" s="6"/>
      <c r="F158" s="6"/>
      <c r="G158" s="72"/>
      <c r="H158" s="72"/>
      <c r="I158" s="72"/>
      <c r="J158" s="6"/>
      <c r="K158" s="6"/>
      <c r="L158" s="6"/>
    </row>
    <row r="159" spans="1:13" ht="47.25" hidden="1" x14ac:dyDescent="0.25">
      <c r="A159" s="33"/>
      <c r="B159" s="152" t="s">
        <v>95</v>
      </c>
      <c r="C159" s="42"/>
      <c r="D159" s="6"/>
      <c r="E159" s="6"/>
      <c r="F159" s="6"/>
      <c r="G159" s="72"/>
      <c r="H159" s="72"/>
      <c r="I159" s="72"/>
      <c r="J159" s="6"/>
      <c r="K159" s="6"/>
      <c r="L159" s="6"/>
    </row>
    <row r="160" spans="1:13" ht="65.25" hidden="1" customHeight="1" x14ac:dyDescent="0.25">
      <c r="A160" s="33"/>
      <c r="B160" s="152" t="s">
        <v>96</v>
      </c>
      <c r="C160" s="42"/>
      <c r="D160" s="6"/>
      <c r="E160" s="6"/>
      <c r="F160" s="6"/>
      <c r="G160" s="6"/>
      <c r="H160" s="72"/>
      <c r="I160" s="72"/>
      <c r="J160" s="6"/>
      <c r="K160" s="6"/>
      <c r="L160" s="6"/>
    </row>
    <row r="161" spans="1:13" ht="52.5" hidden="1" customHeight="1" x14ac:dyDescent="0.25">
      <c r="A161" s="33"/>
      <c r="B161" s="152" t="s">
        <v>98</v>
      </c>
      <c r="C161" s="42"/>
      <c r="D161" s="6"/>
      <c r="E161" s="6"/>
      <c r="F161" s="6"/>
      <c r="G161" s="6"/>
      <c r="H161" s="72"/>
      <c r="I161" s="72"/>
      <c r="J161" s="6"/>
      <c r="K161" s="6"/>
      <c r="L161" s="6"/>
    </row>
    <row r="162" spans="1:13" ht="49.5" hidden="1" customHeight="1" x14ac:dyDescent="0.25">
      <c r="A162" s="33"/>
      <c r="B162" s="152" t="s">
        <v>97</v>
      </c>
      <c r="C162" s="42"/>
      <c r="D162" s="6"/>
      <c r="E162" s="6"/>
      <c r="F162" s="6"/>
      <c r="G162" s="6"/>
      <c r="H162" s="72"/>
      <c r="I162" s="72"/>
      <c r="J162" s="6"/>
      <c r="K162" s="6"/>
      <c r="L162" s="6"/>
    </row>
    <row r="163" spans="1:13" ht="60" hidden="1" customHeight="1" x14ac:dyDescent="0.25">
      <c r="A163" s="33"/>
      <c r="B163" s="152" t="s">
        <v>101</v>
      </c>
      <c r="C163" s="42"/>
      <c r="D163" s="6"/>
      <c r="E163" s="6"/>
      <c r="F163" s="6"/>
      <c r="G163" s="6"/>
      <c r="H163" s="72"/>
      <c r="I163" s="72"/>
      <c r="J163" s="6"/>
      <c r="K163" s="6"/>
      <c r="L163" s="6"/>
    </row>
    <row r="164" spans="1:13" ht="60" hidden="1" customHeight="1" x14ac:dyDescent="0.25">
      <c r="A164" s="33"/>
      <c r="B164" s="152" t="s">
        <v>102</v>
      </c>
      <c r="C164" s="42"/>
      <c r="D164" s="6"/>
      <c r="E164" s="6"/>
      <c r="F164" s="6"/>
      <c r="G164" s="6"/>
      <c r="H164" s="72"/>
      <c r="I164" s="72"/>
      <c r="J164" s="6"/>
      <c r="K164" s="6"/>
      <c r="L164" s="6"/>
    </row>
    <row r="165" spans="1:13" ht="43.5" hidden="1" customHeight="1" x14ac:dyDescent="0.25">
      <c r="A165" s="33"/>
      <c r="B165" s="152" t="s">
        <v>99</v>
      </c>
      <c r="C165" s="42"/>
      <c r="D165" s="6"/>
      <c r="E165" s="6"/>
      <c r="F165" s="6"/>
      <c r="G165" s="6"/>
      <c r="H165" s="6"/>
      <c r="I165" s="6"/>
      <c r="J165" s="6"/>
      <c r="K165" s="6"/>
      <c r="L165" s="6"/>
    </row>
    <row r="166" spans="1:13" ht="48.75" hidden="1" customHeight="1" x14ac:dyDescent="0.25">
      <c r="A166" s="33"/>
      <c r="B166" s="152" t="s">
        <v>100</v>
      </c>
      <c r="C166" s="42"/>
      <c r="D166" s="6"/>
      <c r="E166" s="6"/>
      <c r="F166" s="6"/>
      <c r="G166" s="6"/>
      <c r="H166" s="6"/>
      <c r="I166" s="6"/>
      <c r="J166" s="6"/>
      <c r="K166" s="6"/>
      <c r="L166" s="6"/>
    </row>
    <row r="167" spans="1:13" hidden="1" x14ac:dyDescent="0.25">
      <c r="A167" s="23"/>
      <c r="B167" s="37" t="s">
        <v>29</v>
      </c>
      <c r="C167" s="42"/>
      <c r="D167" s="18">
        <f>D168+D171+D169+D170+D172+D173+D174</f>
        <v>0</v>
      </c>
      <c r="E167" s="18">
        <f t="shared" ref="E167:L167" si="51">E168+E171+E169+E170+E172+E173+E174</f>
        <v>0</v>
      </c>
      <c r="F167" s="18">
        <f t="shared" si="51"/>
        <v>0</v>
      </c>
      <c r="G167" s="18">
        <f t="shared" si="51"/>
        <v>0</v>
      </c>
      <c r="H167" s="18">
        <f t="shared" si="51"/>
        <v>0</v>
      </c>
      <c r="I167" s="18">
        <f t="shared" si="51"/>
        <v>0</v>
      </c>
      <c r="J167" s="18">
        <f t="shared" si="51"/>
        <v>0</v>
      </c>
      <c r="K167" s="18">
        <f t="shared" si="51"/>
        <v>0</v>
      </c>
      <c r="L167" s="18">
        <f t="shared" si="51"/>
        <v>0</v>
      </c>
      <c r="M167" s="1">
        <v>103562.7</v>
      </c>
    </row>
    <row r="168" spans="1:13" hidden="1" x14ac:dyDescent="0.25">
      <c r="A168" s="23"/>
      <c r="B168" s="34"/>
      <c r="C168" s="275" t="s">
        <v>3</v>
      </c>
      <c r="D168" s="6"/>
      <c r="E168" s="6"/>
      <c r="F168" s="6"/>
      <c r="G168" s="6">
        <v>0</v>
      </c>
      <c r="H168" s="6">
        <v>0</v>
      </c>
      <c r="I168" s="14">
        <v>0</v>
      </c>
      <c r="J168" s="14">
        <v>0</v>
      </c>
      <c r="K168" s="14">
        <v>0</v>
      </c>
      <c r="L168" s="14">
        <v>0</v>
      </c>
    </row>
    <row r="169" spans="1:13" ht="78" hidden="1" customHeight="1" x14ac:dyDescent="0.25">
      <c r="A169" s="23"/>
      <c r="B169" s="34"/>
      <c r="C169" s="276"/>
      <c r="D169" s="6"/>
      <c r="E169" s="6"/>
      <c r="F169" s="6"/>
      <c r="G169" s="6">
        <v>0</v>
      </c>
      <c r="H169" s="6">
        <v>0</v>
      </c>
      <c r="I169" s="14">
        <v>0</v>
      </c>
      <c r="J169" s="14">
        <v>0</v>
      </c>
      <c r="K169" s="14">
        <v>0</v>
      </c>
      <c r="L169" s="14">
        <v>0</v>
      </c>
    </row>
    <row r="170" spans="1:13" ht="127.5" hidden="1" customHeight="1" x14ac:dyDescent="0.25">
      <c r="A170" s="23"/>
      <c r="B170" s="74"/>
      <c r="C170" s="277"/>
      <c r="D170" s="6">
        <f>E170+F170</f>
        <v>0</v>
      </c>
      <c r="E170" s="6">
        <v>0</v>
      </c>
      <c r="F170" s="73">
        <v>0</v>
      </c>
      <c r="G170" s="6">
        <v>0</v>
      </c>
      <c r="H170" s="6">
        <v>0</v>
      </c>
      <c r="I170" s="14">
        <v>0</v>
      </c>
      <c r="J170" s="14">
        <v>0</v>
      </c>
      <c r="K170" s="14">
        <v>0</v>
      </c>
      <c r="L170" s="14">
        <v>0</v>
      </c>
    </row>
    <row r="171" spans="1:13" ht="47.25" hidden="1" x14ac:dyDescent="0.25">
      <c r="A171" s="82"/>
      <c r="B171" s="152" t="s">
        <v>87</v>
      </c>
      <c r="C171" s="266" t="s">
        <v>12</v>
      </c>
      <c r="D171" s="35"/>
      <c r="E171" s="35"/>
      <c r="F171" s="35"/>
      <c r="G171" s="35"/>
      <c r="H171" s="35"/>
      <c r="I171" s="83"/>
      <c r="J171" s="83"/>
      <c r="K171" s="83"/>
      <c r="L171" s="83"/>
    </row>
    <row r="172" spans="1:13" ht="56.25" hidden="1" customHeight="1" x14ac:dyDescent="0.25">
      <c r="A172" s="23"/>
      <c r="B172" s="137" t="s">
        <v>88</v>
      </c>
      <c r="C172" s="267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3" hidden="1" x14ac:dyDescent="0.25">
      <c r="A173" s="23"/>
      <c r="B173" s="153"/>
      <c r="C173" s="267"/>
      <c r="D173" s="14">
        <f t="shared" ref="D173:D174" si="52">E173+F173</f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</row>
    <row r="174" spans="1:13" ht="40.5" hidden="1" customHeight="1" x14ac:dyDescent="0.25">
      <c r="A174" s="23"/>
      <c r="B174" s="154"/>
      <c r="C174" s="268"/>
      <c r="D174" s="14">
        <f t="shared" si="52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</row>
  </sheetData>
  <mergeCells count="20">
    <mergeCell ref="C95:C96"/>
    <mergeCell ref="C84:C90"/>
    <mergeCell ref="C6:C10"/>
    <mergeCell ref="C82:C83"/>
    <mergeCell ref="C171:C174"/>
    <mergeCell ref="C114:C127"/>
    <mergeCell ref="C140:C141"/>
    <mergeCell ref="C142:C145"/>
    <mergeCell ref="C133:C134"/>
    <mergeCell ref="C135:C136"/>
    <mergeCell ref="C129:C131"/>
    <mergeCell ref="C168:C170"/>
    <mergeCell ref="C92:C93"/>
    <mergeCell ref="A1:L1"/>
    <mergeCell ref="J2:L2"/>
    <mergeCell ref="A2:A3"/>
    <mergeCell ref="B2:B3"/>
    <mergeCell ref="C2:C3"/>
    <mergeCell ref="D2:F2"/>
    <mergeCell ref="G2:I2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9"/>
  <sheetViews>
    <sheetView workbookViewId="0">
      <pane xSplit="2" ySplit="3" topLeftCell="C6" activePane="bottomRight" state="frozen"/>
      <selection pane="topRight" activeCell="C1" sqref="C1"/>
      <selection pane="bottomLeft" activeCell="A4" sqref="A4"/>
      <selection pane="bottomRight" activeCell="B94" sqref="B94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8" style="1" customWidth="1"/>
    <col min="14" max="14" width="14" style="1" customWidth="1"/>
    <col min="15" max="15" width="14.42578125" style="1" customWidth="1"/>
    <col min="16" max="16" width="14.7109375" style="1" customWidth="1"/>
    <col min="17" max="17" width="13" style="1" customWidth="1"/>
    <col min="18" max="18" width="12.5703125" style="1" customWidth="1"/>
    <col min="19" max="16384" width="9.140625" style="1"/>
  </cols>
  <sheetData>
    <row r="1" spans="1:14" ht="18.75" customHeight="1" x14ac:dyDescent="0.25">
      <c r="A1" s="255" t="s">
        <v>56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ht="31.5" customHeight="1" x14ac:dyDescent="0.25">
      <c r="A2" s="259" t="s">
        <v>0</v>
      </c>
      <c r="B2" s="259" t="s">
        <v>15</v>
      </c>
      <c r="C2" s="259" t="s">
        <v>1</v>
      </c>
      <c r="D2" s="256" t="s">
        <v>10</v>
      </c>
      <c r="E2" s="257"/>
      <c r="F2" s="258"/>
      <c r="G2" s="256" t="s">
        <v>17</v>
      </c>
      <c r="H2" s="257"/>
      <c r="I2" s="258"/>
      <c r="J2" s="256" t="s">
        <v>74</v>
      </c>
      <c r="K2" s="257"/>
      <c r="L2" s="258"/>
    </row>
    <row r="3" spans="1:14" ht="31.5" x14ac:dyDescent="0.25">
      <c r="A3" s="260"/>
      <c r="B3" s="260"/>
      <c r="C3" s="260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4" ht="40.5" customHeight="1" x14ac:dyDescent="0.25">
      <c r="A4" s="12"/>
      <c r="B4" s="38" t="s">
        <v>71</v>
      </c>
      <c r="C4" s="4"/>
      <c r="D4" s="43">
        <f t="shared" ref="D4:L4" si="0">D5+D111</f>
        <v>553972.4</v>
      </c>
      <c r="E4" s="43">
        <f t="shared" si="0"/>
        <v>421358.4</v>
      </c>
      <c r="F4" s="43">
        <f t="shared" si="0"/>
        <v>132614</v>
      </c>
      <c r="G4" s="43">
        <f t="shared" si="0"/>
        <v>39811.399999999994</v>
      </c>
      <c r="H4" s="43">
        <f t="shared" si="0"/>
        <v>0</v>
      </c>
      <c r="I4" s="43">
        <f t="shared" si="0"/>
        <v>39811.399999999994</v>
      </c>
      <c r="J4" s="43">
        <f t="shared" si="0"/>
        <v>122000</v>
      </c>
      <c r="K4" s="43">
        <f t="shared" si="0"/>
        <v>0</v>
      </c>
      <c r="L4" s="43">
        <f t="shared" si="0"/>
        <v>122000</v>
      </c>
      <c r="M4" s="21"/>
      <c r="N4" s="21"/>
    </row>
    <row r="5" spans="1:14" ht="24.75" customHeight="1" x14ac:dyDescent="0.25">
      <c r="A5" s="134"/>
      <c r="B5" s="131" t="s">
        <v>11</v>
      </c>
      <c r="C5" s="132"/>
      <c r="D5" s="133">
        <f t="shared" ref="D5:L5" si="1">D6+D79+D89+D92+D94+D107+D81</f>
        <v>553972.4</v>
      </c>
      <c r="E5" s="133">
        <f t="shared" si="1"/>
        <v>421358.4</v>
      </c>
      <c r="F5" s="133">
        <f t="shared" si="1"/>
        <v>132614</v>
      </c>
      <c r="G5" s="133">
        <f t="shared" si="1"/>
        <v>39811.399999999994</v>
      </c>
      <c r="H5" s="133">
        <f t="shared" si="1"/>
        <v>0</v>
      </c>
      <c r="I5" s="133">
        <f t="shared" si="1"/>
        <v>39811.399999999994</v>
      </c>
      <c r="J5" s="133">
        <f t="shared" si="1"/>
        <v>122000</v>
      </c>
      <c r="K5" s="133">
        <f t="shared" si="1"/>
        <v>0</v>
      </c>
      <c r="L5" s="133">
        <f t="shared" si="1"/>
        <v>122000</v>
      </c>
      <c r="M5" s="21" t="e">
        <f>#REF!+#REF!+#REF!</f>
        <v>#REF!</v>
      </c>
    </row>
    <row r="6" spans="1:14" s="32" customFormat="1" x14ac:dyDescent="0.25">
      <c r="A6" s="30"/>
      <c r="B6" s="140" t="s">
        <v>39</v>
      </c>
      <c r="C6" s="261" t="s">
        <v>14</v>
      </c>
      <c r="D6" s="95">
        <v>0</v>
      </c>
      <c r="E6" s="96">
        <v>0</v>
      </c>
      <c r="F6" s="97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</row>
    <row r="7" spans="1:14" ht="31.5" hidden="1" customHeight="1" x14ac:dyDescent="0.25">
      <c r="A7" s="54"/>
      <c r="B7" s="85"/>
      <c r="C7" s="263"/>
      <c r="D7" s="18" t="e">
        <f>#REF!+#REF!+#REF!</f>
        <v>#REF!</v>
      </c>
      <c r="E7" s="18" t="e">
        <f>#REF!+#REF!+#REF!</f>
        <v>#REF!</v>
      </c>
      <c r="F7" s="18" t="e">
        <f>#REF!+#REF!+#REF!</f>
        <v>#REF!</v>
      </c>
      <c r="G7" s="18" t="e">
        <f>#REF!+#REF!+#REF!</f>
        <v>#REF!</v>
      </c>
      <c r="H7" s="18" t="e">
        <f>#REF!+#REF!+#REF!</f>
        <v>#REF!</v>
      </c>
      <c r="I7" s="18" t="e">
        <f>#REF!+#REF!+#REF!</f>
        <v>#REF!</v>
      </c>
      <c r="J7" s="18" t="e">
        <f>#REF!+#REF!+#REF!</f>
        <v>#REF!</v>
      </c>
      <c r="K7" s="18" t="e">
        <f>#REF!+#REF!+#REF!</f>
        <v>#REF!</v>
      </c>
      <c r="L7" s="18" t="e">
        <f>#REF!+#REF!+#REF!</f>
        <v>#REF!</v>
      </c>
    </row>
    <row r="8" spans="1:14" hidden="1" x14ac:dyDescent="0.25">
      <c r="A8" s="54"/>
      <c r="B8" s="86"/>
      <c r="C8" s="44"/>
      <c r="D8" s="98"/>
      <c r="E8" s="71"/>
      <c r="F8" s="84"/>
      <c r="G8" s="8"/>
      <c r="H8" s="8"/>
      <c r="I8" s="8"/>
      <c r="J8" s="8"/>
      <c r="K8" s="8"/>
      <c r="L8" s="8"/>
    </row>
    <row r="9" spans="1:14" hidden="1" x14ac:dyDescent="0.25">
      <c r="A9" s="54"/>
      <c r="B9" s="86"/>
      <c r="C9" s="44"/>
      <c r="D9" s="98"/>
      <c r="E9" s="71"/>
      <c r="F9" s="84"/>
      <c r="G9" s="6"/>
      <c r="H9" s="6"/>
      <c r="I9" s="6"/>
      <c r="J9" s="6"/>
      <c r="K9" s="6"/>
      <c r="L9" s="6"/>
    </row>
    <row r="10" spans="1:14" ht="21" hidden="1" customHeight="1" x14ac:dyDescent="0.25">
      <c r="A10" s="54"/>
      <c r="B10" s="87" t="s">
        <v>57</v>
      </c>
      <c r="C10" s="44"/>
      <c r="D10" s="127">
        <f t="shared" ref="D10:D69" si="2">E10+F10</f>
        <v>0</v>
      </c>
      <c r="E10" s="127">
        <f t="shared" ref="E10:F10" si="3">SUM(E11:E19)</f>
        <v>0</v>
      </c>
      <c r="F10" s="127">
        <f t="shared" si="3"/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</row>
    <row r="11" spans="1:14" ht="21" hidden="1" customHeight="1" x14ac:dyDescent="0.25">
      <c r="A11" s="54"/>
      <c r="B11" s="88"/>
      <c r="C11" s="44"/>
      <c r="D11" s="98">
        <f t="shared" si="2"/>
        <v>0</v>
      </c>
      <c r="E11" s="71">
        <v>0</v>
      </c>
      <c r="F11" s="84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4" ht="39" hidden="1" customHeight="1" x14ac:dyDescent="0.25">
      <c r="A12" s="54"/>
      <c r="B12" s="88"/>
      <c r="C12" s="44"/>
      <c r="D12" s="98">
        <f t="shared" si="2"/>
        <v>0</v>
      </c>
      <c r="E12" s="71">
        <v>0</v>
      </c>
      <c r="F12" s="84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4" hidden="1" x14ac:dyDescent="0.25">
      <c r="A13" s="54"/>
      <c r="B13" s="88"/>
      <c r="C13" s="44"/>
      <c r="D13" s="98">
        <f t="shared" si="2"/>
        <v>0</v>
      </c>
      <c r="E13" s="71">
        <v>0</v>
      </c>
      <c r="F13" s="84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4" hidden="1" x14ac:dyDescent="0.25">
      <c r="A14" s="54"/>
      <c r="B14" s="88"/>
      <c r="C14" s="44"/>
      <c r="D14" s="98">
        <f t="shared" si="2"/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4" hidden="1" x14ac:dyDescent="0.25">
      <c r="A15" s="54"/>
      <c r="B15" s="88"/>
      <c r="C15" s="44"/>
      <c r="D15" s="98"/>
      <c r="E15" s="71"/>
      <c r="F15" s="84"/>
      <c r="G15" s="6"/>
      <c r="H15" s="6"/>
      <c r="I15" s="6"/>
      <c r="J15" s="6"/>
      <c r="K15" s="6"/>
      <c r="L15" s="6"/>
    </row>
    <row r="16" spans="1:14" hidden="1" x14ac:dyDescent="0.25">
      <c r="A16" s="54"/>
      <c r="B16" s="88"/>
      <c r="C16" s="44"/>
      <c r="D16" s="98"/>
      <c r="E16" s="71"/>
      <c r="F16" s="84"/>
      <c r="G16" s="6"/>
      <c r="H16" s="6"/>
      <c r="I16" s="6"/>
      <c r="J16" s="6"/>
      <c r="K16" s="6"/>
      <c r="L16" s="6"/>
    </row>
    <row r="17" spans="1:12" hidden="1" x14ac:dyDescent="0.25">
      <c r="A17" s="54"/>
      <c r="B17" s="88"/>
      <c r="C17" s="44"/>
      <c r="D17" s="98"/>
      <c r="E17" s="71"/>
      <c r="F17" s="84"/>
      <c r="G17" s="6"/>
      <c r="H17" s="6"/>
      <c r="I17" s="6"/>
      <c r="J17" s="6"/>
      <c r="K17" s="6"/>
      <c r="L17" s="6"/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7" t="s">
        <v>58</v>
      </c>
      <c r="C20" s="44"/>
      <c r="D20" s="127">
        <f t="shared" si="2"/>
        <v>0</v>
      </c>
      <c r="E20" s="102">
        <f t="shared" ref="E20:F20" si="4">E21</f>
        <v>0</v>
      </c>
      <c r="F20" s="103">
        <f t="shared" si="4"/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20.25" hidden="1" customHeight="1" x14ac:dyDescent="0.25">
      <c r="A21" s="54"/>
      <c r="B21" s="88"/>
      <c r="C21" s="44"/>
      <c r="D21" s="98">
        <f t="shared" si="2"/>
        <v>0</v>
      </c>
      <c r="E21" s="104">
        <v>0</v>
      </c>
      <c r="F21" s="104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idden="1" x14ac:dyDescent="0.25">
      <c r="A22" s="54"/>
      <c r="B22" s="87" t="s">
        <v>59</v>
      </c>
      <c r="C22" s="44"/>
      <c r="D22" s="127">
        <f t="shared" si="2"/>
        <v>0</v>
      </c>
      <c r="E22" s="102">
        <f t="shared" ref="E22:F22" si="5">SUM(E23:E36)</f>
        <v>0</v>
      </c>
      <c r="F22" s="103">
        <f t="shared" si="5"/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idden="1" x14ac:dyDescent="0.25">
      <c r="A23" s="54"/>
      <c r="B23" s="88"/>
      <c r="C23" s="44"/>
      <c r="D23" s="98">
        <f t="shared" si="2"/>
        <v>0</v>
      </c>
      <c r="E23" s="71">
        <v>0</v>
      </c>
      <c r="F23" s="84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idden="1" x14ac:dyDescent="0.25">
      <c r="A24" s="54"/>
      <c r="B24" s="88"/>
      <c r="C24" s="44"/>
      <c r="D24" s="98">
        <f t="shared" si="2"/>
        <v>0</v>
      </c>
      <c r="E24" s="71">
        <v>0</v>
      </c>
      <c r="F24" s="8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6"/>
      <c r="C25" s="44"/>
      <c r="D25" s="98">
        <f t="shared" si="2"/>
        <v>0</v>
      </c>
      <c r="E25" s="71">
        <v>0</v>
      </c>
      <c r="F25" s="105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6"/>
      <c r="C26" s="44"/>
      <c r="D26" s="98">
        <f t="shared" si="2"/>
        <v>0</v>
      </c>
      <c r="E26" s="71">
        <v>0</v>
      </c>
      <c r="F26" s="105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6"/>
      <c r="C27" s="44"/>
      <c r="D27" s="98">
        <f t="shared" si="2"/>
        <v>0</v>
      </c>
      <c r="E27" s="71">
        <v>0</v>
      </c>
      <c r="F27" s="105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2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2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2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2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2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2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2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2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9"/>
      <c r="C36" s="44"/>
      <c r="D36" s="98">
        <f t="shared" si="2"/>
        <v>0</v>
      </c>
      <c r="E36" s="106">
        <v>0</v>
      </c>
      <c r="F36" s="107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7" t="s">
        <v>60</v>
      </c>
      <c r="C37" s="125"/>
      <c r="D37" s="127">
        <f t="shared" si="2"/>
        <v>0</v>
      </c>
      <c r="E37" s="126">
        <f t="shared" ref="E37:F37" si="6">E38</f>
        <v>0</v>
      </c>
      <c r="F37" s="126">
        <f t="shared" si="6"/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122"/>
      <c r="C38" s="44"/>
      <c r="D38" s="98">
        <f t="shared" si="2"/>
        <v>0</v>
      </c>
      <c r="E38" s="123"/>
      <c r="F38" s="124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6"/>
      <c r="C39" s="44"/>
      <c r="D39" s="98">
        <f t="shared" si="2"/>
        <v>0</v>
      </c>
      <c r="E39" s="108"/>
      <c r="F39" s="71"/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61</v>
      </c>
      <c r="C40" s="44"/>
      <c r="D40" s="127">
        <f t="shared" si="2"/>
        <v>0</v>
      </c>
      <c r="E40" s="109">
        <f t="shared" ref="E40:F40" si="7">E41</f>
        <v>0</v>
      </c>
      <c r="F40" s="110">
        <f t="shared" si="7"/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86"/>
      <c r="C41" s="44"/>
      <c r="D41" s="98">
        <f t="shared" si="2"/>
        <v>0</v>
      </c>
      <c r="E41" s="106">
        <v>0</v>
      </c>
      <c r="F41" s="107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2"/>
        <v>0</v>
      </c>
      <c r="E42" s="106"/>
      <c r="F42" s="107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62</v>
      </c>
      <c r="C43" s="44"/>
      <c r="D43" s="127">
        <f t="shared" si="2"/>
        <v>0</v>
      </c>
      <c r="E43" s="111">
        <f t="shared" ref="E43:F43" si="8">E44+E45</f>
        <v>0</v>
      </c>
      <c r="F43" s="112">
        <f t="shared" si="8"/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90"/>
      <c r="C44" s="44"/>
      <c r="D44" s="98">
        <f t="shared" si="2"/>
        <v>0</v>
      </c>
      <c r="E44" s="71">
        <v>0</v>
      </c>
      <c r="F44" s="84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91"/>
      <c r="C45" s="44"/>
      <c r="D45" s="98">
        <f t="shared" si="2"/>
        <v>0</v>
      </c>
      <c r="E45" s="71">
        <v>0</v>
      </c>
      <c r="F45" s="113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>
        <v>49</v>
      </c>
      <c r="B46" s="92"/>
      <c r="C46" s="44"/>
      <c r="D46" s="98">
        <f t="shared" si="2"/>
        <v>0</v>
      </c>
      <c r="E46" s="114"/>
      <c r="F46" s="115"/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87" t="s">
        <v>63</v>
      </c>
      <c r="C47" s="44"/>
      <c r="D47" s="127">
        <f t="shared" si="2"/>
        <v>0</v>
      </c>
      <c r="E47" s="116">
        <f>SUM(E48:E48)</f>
        <v>0</v>
      </c>
      <c r="F47" s="117">
        <f>SUM(F48:F48)</f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88"/>
      <c r="C48" s="44"/>
      <c r="D48" s="98">
        <f t="shared" si="2"/>
        <v>0</v>
      </c>
      <c r="E48" s="98">
        <v>0</v>
      </c>
      <c r="F48" s="98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/>
      <c r="B49" s="87" t="s">
        <v>64</v>
      </c>
      <c r="C49" s="44"/>
      <c r="D49" s="127">
        <f t="shared" si="2"/>
        <v>0</v>
      </c>
      <c r="E49" s="102">
        <f>SUM(E50:E51)</f>
        <v>0</v>
      </c>
      <c r="F49" s="103">
        <f>SUM(F50:F51)</f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8"/>
      <c r="C50" s="44"/>
      <c r="D50" s="98">
        <f t="shared" si="2"/>
        <v>0</v>
      </c>
      <c r="E50" s="71">
        <v>0</v>
      </c>
      <c r="F50" s="84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2"/>
        <v>0</v>
      </c>
      <c r="E51" s="71">
        <v>0</v>
      </c>
      <c r="F51" s="84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65</v>
      </c>
      <c r="C52" s="44"/>
      <c r="D52" s="127">
        <f t="shared" si="2"/>
        <v>0</v>
      </c>
      <c r="E52" s="102">
        <f>SUM(E53:E62)</f>
        <v>0</v>
      </c>
      <c r="F52" s="103">
        <f>SUM(F53:F62)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94"/>
      <c r="C53" s="44"/>
      <c r="D53" s="98">
        <f t="shared" si="2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2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8"/>
      <c r="C55" s="44"/>
      <c r="D55" s="98">
        <f t="shared" si="2"/>
        <v>0</v>
      </c>
      <c r="E55" s="71">
        <v>0</v>
      </c>
      <c r="F55" s="84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88"/>
      <c r="C56" s="44"/>
      <c r="D56" s="98">
        <f t="shared" si="2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2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2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2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2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2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6"/>
      <c r="C62" s="44"/>
      <c r="D62" s="98">
        <f t="shared" si="2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7" t="s">
        <v>66</v>
      </c>
      <c r="C63" s="44"/>
      <c r="D63" s="127">
        <f t="shared" si="2"/>
        <v>0</v>
      </c>
      <c r="E63" s="102">
        <f t="shared" ref="E63" si="9">SUM(E64:E68)</f>
        <v>0</v>
      </c>
      <c r="F63" s="103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2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8"/>
      <c r="C65" s="44"/>
      <c r="D65" s="98">
        <f t="shared" si="2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8"/>
      <c r="C66" s="44"/>
      <c r="D66" s="98">
        <f t="shared" si="2"/>
        <v>0</v>
      </c>
      <c r="E66" s="71">
        <v>0</v>
      </c>
      <c r="F66" s="84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2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2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7" t="s">
        <v>67</v>
      </c>
      <c r="C69" s="44"/>
      <c r="D69" s="127">
        <f t="shared" si="2"/>
        <v>0</v>
      </c>
      <c r="E69" s="102">
        <f t="shared" ref="E69:F69" si="10">E70</f>
        <v>0</v>
      </c>
      <c r="F69" s="103">
        <f t="shared" si="10"/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ref="D70:D77" si="11">E70+F70</f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7" t="s">
        <v>68</v>
      </c>
      <c r="C71" s="44"/>
      <c r="D71" s="127">
        <f t="shared" si="11"/>
        <v>0</v>
      </c>
      <c r="E71" s="102">
        <f t="shared" ref="E71:F71" si="12">E72</f>
        <v>0</v>
      </c>
      <c r="F71" s="103">
        <f t="shared" si="12"/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90"/>
      <c r="C72" s="44"/>
      <c r="D72" s="98">
        <f t="shared" si="11"/>
        <v>0</v>
      </c>
      <c r="E72" s="106">
        <v>0</v>
      </c>
      <c r="F72" s="118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7" t="s">
        <v>69</v>
      </c>
      <c r="C73" s="44"/>
      <c r="D73" s="127">
        <f t="shared" si="11"/>
        <v>0</v>
      </c>
      <c r="E73" s="93">
        <f t="shared" ref="E73:F73" si="13">E74</f>
        <v>0</v>
      </c>
      <c r="F73" s="119">
        <f t="shared" si="13"/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6"/>
      <c r="C74" s="44"/>
      <c r="D74" s="98">
        <f t="shared" si="11"/>
        <v>0</v>
      </c>
      <c r="E74" s="71">
        <v>0</v>
      </c>
      <c r="F74" s="84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87" t="s">
        <v>70</v>
      </c>
      <c r="C75" s="44"/>
      <c r="D75" s="127">
        <f t="shared" si="11"/>
        <v>0</v>
      </c>
      <c r="E75" s="120">
        <f t="shared" ref="E75:F75" si="14">E76+E77</f>
        <v>0</v>
      </c>
      <c r="F75" s="121">
        <f t="shared" si="14"/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6"/>
      <c r="C76" s="44"/>
      <c r="D76" s="98">
        <f t="shared" si="11"/>
        <v>0</v>
      </c>
      <c r="E76" s="71">
        <v>0</v>
      </c>
      <c r="F76" s="105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11"/>
        <v>0</v>
      </c>
      <c r="E77" s="71">
        <v>0</v>
      </c>
      <c r="F77" s="105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63"/>
      <c r="C78" s="44"/>
      <c r="D78" s="15"/>
      <c r="E78" s="6"/>
      <c r="F78" s="47"/>
      <c r="G78" s="6"/>
      <c r="H78" s="6"/>
      <c r="I78" s="6"/>
      <c r="J78" s="6"/>
      <c r="K78" s="6"/>
      <c r="L78" s="6"/>
    </row>
    <row r="79" spans="1:12" x14ac:dyDescent="0.25">
      <c r="A79" s="55"/>
      <c r="B79" s="7" t="s">
        <v>21</v>
      </c>
      <c r="C79" s="261" t="s">
        <v>22</v>
      </c>
      <c r="D79" s="31">
        <f>D80</f>
        <v>0</v>
      </c>
      <c r="E79" s="31">
        <f t="shared" ref="E79:L79" si="15">E80</f>
        <v>0</v>
      </c>
      <c r="F79" s="31">
        <f t="shared" si="15"/>
        <v>0</v>
      </c>
      <c r="G79" s="31">
        <f t="shared" si="15"/>
        <v>0</v>
      </c>
      <c r="H79" s="31">
        <f t="shared" si="15"/>
        <v>0</v>
      </c>
      <c r="I79" s="31">
        <f t="shared" si="15"/>
        <v>0</v>
      </c>
      <c r="J79" s="31">
        <f t="shared" si="15"/>
        <v>0</v>
      </c>
      <c r="K79" s="31">
        <f t="shared" si="15"/>
        <v>0</v>
      </c>
      <c r="L79" s="31">
        <f t="shared" si="15"/>
        <v>0</v>
      </c>
    </row>
    <row r="80" spans="1:12" ht="132.75" hidden="1" customHeight="1" x14ac:dyDescent="0.25">
      <c r="A80" s="54"/>
      <c r="B80" s="130" t="s">
        <v>40</v>
      </c>
      <c r="C80" s="262"/>
      <c r="D80" s="15"/>
      <c r="E80" s="6"/>
      <c r="F80" s="6"/>
      <c r="G80" s="6"/>
      <c r="H80" s="6"/>
      <c r="I80" s="6"/>
      <c r="J80" s="6"/>
      <c r="K80" s="6"/>
      <c r="L80" s="6"/>
    </row>
    <row r="81" spans="1:13" x14ac:dyDescent="0.25">
      <c r="A81" s="54"/>
      <c r="B81" s="142" t="s">
        <v>48</v>
      </c>
      <c r="C81" s="261" t="s">
        <v>49</v>
      </c>
      <c r="D81" s="31">
        <f>D82+D83+D84+D85+D86+D87</f>
        <v>96089.3</v>
      </c>
      <c r="E81" s="31">
        <f t="shared" ref="E81:L81" si="16">E82+E83+E84+E85+E86+E87</f>
        <v>0</v>
      </c>
      <c r="F81" s="31">
        <f>F82+F83+F84+F85+F86</f>
        <v>96089.3</v>
      </c>
      <c r="G81" s="31">
        <f t="shared" si="16"/>
        <v>0</v>
      </c>
      <c r="H81" s="31">
        <f t="shared" si="16"/>
        <v>0</v>
      </c>
      <c r="I81" s="31">
        <f t="shared" si="16"/>
        <v>0</v>
      </c>
      <c r="J81" s="31">
        <f t="shared" si="16"/>
        <v>0</v>
      </c>
      <c r="K81" s="31">
        <f t="shared" si="16"/>
        <v>0</v>
      </c>
      <c r="L81" s="31">
        <f t="shared" si="16"/>
        <v>0</v>
      </c>
    </row>
    <row r="82" spans="1:13" ht="78.75" hidden="1" x14ac:dyDescent="0.25">
      <c r="A82" s="54">
        <v>1</v>
      </c>
      <c r="B82" s="137" t="s">
        <v>76</v>
      </c>
      <c r="C82" s="263"/>
      <c r="D82" s="15"/>
      <c r="E82" s="6"/>
      <c r="F82" s="6"/>
      <c r="G82" s="6"/>
      <c r="H82" s="6"/>
      <c r="I82" s="6"/>
      <c r="J82" s="6"/>
      <c r="K82" s="6"/>
      <c r="L82" s="6"/>
    </row>
    <row r="83" spans="1:13" ht="78.75" hidden="1" x14ac:dyDescent="0.25">
      <c r="A83" s="54">
        <v>2</v>
      </c>
      <c r="B83" s="137" t="s">
        <v>77</v>
      </c>
      <c r="C83" s="263"/>
      <c r="D83" s="15"/>
      <c r="E83" s="6"/>
      <c r="F83" s="6"/>
      <c r="G83" s="6"/>
      <c r="H83" s="6"/>
      <c r="I83" s="6"/>
      <c r="J83" s="6"/>
      <c r="K83" s="6"/>
      <c r="L83" s="6"/>
    </row>
    <row r="84" spans="1:13" ht="94.5" hidden="1" x14ac:dyDescent="0.25">
      <c r="A84" s="54">
        <v>3</v>
      </c>
      <c r="B84" s="137" t="s">
        <v>78</v>
      </c>
      <c r="C84" s="263"/>
      <c r="D84" s="15"/>
      <c r="E84" s="6"/>
      <c r="F84" s="6"/>
      <c r="G84" s="6"/>
      <c r="H84" s="6"/>
      <c r="I84" s="6"/>
      <c r="J84" s="6"/>
      <c r="K84" s="6"/>
      <c r="L84" s="6"/>
    </row>
    <row r="85" spans="1:13" ht="70.5" customHeight="1" x14ac:dyDescent="0.25">
      <c r="A85" s="54">
        <v>1</v>
      </c>
      <c r="B85" s="137" t="s">
        <v>79</v>
      </c>
      <c r="C85" s="263"/>
      <c r="D85" s="15">
        <f t="shared" ref="D85:D87" si="17">E85+F85</f>
        <v>6000</v>
      </c>
      <c r="E85" s="6">
        <v>0</v>
      </c>
      <c r="F85" s="6">
        <v>6000</v>
      </c>
      <c r="G85" s="6">
        <f t="shared" ref="G85" si="18">H85+I85</f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3" ht="78.75" x14ac:dyDescent="0.25">
      <c r="A86" s="54">
        <v>2</v>
      </c>
      <c r="B86" s="137" t="s">
        <v>80</v>
      </c>
      <c r="C86" s="263"/>
      <c r="D86" s="15">
        <f t="shared" si="17"/>
        <v>90089.3</v>
      </c>
      <c r="E86" s="6">
        <v>0</v>
      </c>
      <c r="F86" s="6">
        <v>90089.3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3" ht="18.75" hidden="1" customHeight="1" x14ac:dyDescent="0.25">
      <c r="A87" s="54"/>
      <c r="B87" s="9"/>
      <c r="C87" s="263"/>
      <c r="D87" s="15">
        <f t="shared" si="17"/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3" hidden="1" x14ac:dyDescent="0.25">
      <c r="A88" s="54"/>
      <c r="B88" s="9"/>
      <c r="C88" s="156"/>
      <c r="D88" s="15"/>
      <c r="E88" s="6"/>
      <c r="F88" s="6"/>
      <c r="G88" s="6"/>
      <c r="H88" s="6"/>
      <c r="I88" s="6"/>
      <c r="J88" s="6"/>
      <c r="K88" s="6"/>
      <c r="L88" s="6"/>
    </row>
    <row r="89" spans="1:13" x14ac:dyDescent="0.25">
      <c r="A89" s="54"/>
      <c r="B89" s="7" t="s">
        <v>20</v>
      </c>
      <c r="C89" s="261" t="s">
        <v>12</v>
      </c>
      <c r="D89" s="31">
        <f>D90</f>
        <v>20469.3</v>
      </c>
      <c r="E89" s="31">
        <f t="shared" ref="E89:L89" si="19">E90</f>
        <v>0</v>
      </c>
      <c r="F89" s="31">
        <f t="shared" si="19"/>
        <v>20469.3</v>
      </c>
      <c r="G89" s="31">
        <f t="shared" si="19"/>
        <v>28430.1</v>
      </c>
      <c r="H89" s="31">
        <f t="shared" si="19"/>
        <v>0</v>
      </c>
      <c r="I89" s="31">
        <f t="shared" si="19"/>
        <v>28430.1</v>
      </c>
      <c r="J89" s="31">
        <f t="shared" si="19"/>
        <v>0</v>
      </c>
      <c r="K89" s="31">
        <f t="shared" si="19"/>
        <v>0</v>
      </c>
      <c r="L89" s="31">
        <f t="shared" si="19"/>
        <v>0</v>
      </c>
      <c r="M89" s="146"/>
    </row>
    <row r="90" spans="1:13" ht="45.75" customHeight="1" x14ac:dyDescent="0.25">
      <c r="A90" s="54"/>
      <c r="B90" s="137" t="s">
        <v>72</v>
      </c>
      <c r="C90" s="263"/>
      <c r="D90" s="15">
        <v>20469.3</v>
      </c>
      <c r="E90" s="49">
        <v>0</v>
      </c>
      <c r="F90" s="49">
        <v>20469.3</v>
      </c>
      <c r="G90" s="6">
        <f>H90+I90</f>
        <v>28430.1</v>
      </c>
      <c r="H90" s="6">
        <v>0</v>
      </c>
      <c r="I90" s="6">
        <v>28430.1</v>
      </c>
      <c r="J90" s="6">
        <v>0</v>
      </c>
      <c r="K90" s="6">
        <v>0</v>
      </c>
      <c r="L90" s="6">
        <v>0</v>
      </c>
    </row>
    <row r="91" spans="1:13" ht="45.75" hidden="1" customHeight="1" x14ac:dyDescent="0.25">
      <c r="A91" s="54"/>
      <c r="B91" s="149" t="s">
        <v>86</v>
      </c>
      <c r="C91" s="156"/>
      <c r="D91" s="150"/>
      <c r="E91" s="6"/>
      <c r="F91" s="151"/>
      <c r="G91" s="6"/>
      <c r="H91" s="6"/>
      <c r="I91" s="6"/>
      <c r="J91" s="6"/>
      <c r="K91" s="6"/>
      <c r="L91" s="6"/>
    </row>
    <row r="92" spans="1:13" ht="15.75" customHeight="1" x14ac:dyDescent="0.25">
      <c r="A92" s="54"/>
      <c r="B92" s="7" t="s">
        <v>26</v>
      </c>
      <c r="C92" s="261" t="s">
        <v>2</v>
      </c>
      <c r="D92" s="138">
        <f t="shared" ref="D92:L92" si="20">D93</f>
        <v>0</v>
      </c>
      <c r="E92" s="138">
        <f t="shared" si="20"/>
        <v>0</v>
      </c>
      <c r="F92" s="138">
        <f t="shared" si="20"/>
        <v>0</v>
      </c>
      <c r="G92" s="138">
        <f t="shared" si="20"/>
        <v>0</v>
      </c>
      <c r="H92" s="138">
        <f t="shared" si="20"/>
        <v>0</v>
      </c>
      <c r="I92" s="138">
        <f t="shared" si="20"/>
        <v>0</v>
      </c>
      <c r="J92" s="138">
        <f t="shared" si="20"/>
        <v>0</v>
      </c>
      <c r="K92" s="138">
        <f t="shared" si="20"/>
        <v>0</v>
      </c>
      <c r="L92" s="138">
        <f t="shared" si="20"/>
        <v>0</v>
      </c>
    </row>
    <row r="93" spans="1:13" ht="47.25" hidden="1" x14ac:dyDescent="0.25">
      <c r="A93" s="54"/>
      <c r="B93" s="137" t="s">
        <v>54</v>
      </c>
      <c r="C93" s="262"/>
      <c r="D93" s="15"/>
      <c r="E93" s="6"/>
      <c r="F93" s="6"/>
      <c r="G93" s="6"/>
      <c r="H93" s="6"/>
      <c r="I93" s="6"/>
      <c r="J93" s="6"/>
      <c r="K93" s="6"/>
      <c r="L93" s="6"/>
    </row>
    <row r="94" spans="1:13" ht="51.75" customHeight="1" x14ac:dyDescent="0.25">
      <c r="A94" s="25"/>
      <c r="B94" s="7" t="s">
        <v>103</v>
      </c>
      <c r="C94" s="39" t="s">
        <v>3</v>
      </c>
      <c r="D94" s="70">
        <f>SUM(D96:D106)</f>
        <v>437413.80000000005</v>
      </c>
      <c r="E94" s="70">
        <f t="shared" ref="E94:L94" si="21">SUM(E96:E106)</f>
        <v>421358.4</v>
      </c>
      <c r="F94" s="70">
        <f t="shared" si="21"/>
        <v>16055.4</v>
      </c>
      <c r="G94" s="70">
        <f t="shared" si="21"/>
        <v>11381.3</v>
      </c>
      <c r="H94" s="70">
        <f t="shared" si="21"/>
        <v>0</v>
      </c>
      <c r="I94" s="70">
        <f t="shared" si="21"/>
        <v>11381.3</v>
      </c>
      <c r="J94" s="70">
        <f t="shared" si="21"/>
        <v>122000</v>
      </c>
      <c r="K94" s="70">
        <f t="shared" si="21"/>
        <v>0</v>
      </c>
      <c r="L94" s="70">
        <f t="shared" si="21"/>
        <v>122000</v>
      </c>
    </row>
    <row r="95" spans="1:13" ht="18.75" customHeight="1" x14ac:dyDescent="0.25">
      <c r="A95" s="25"/>
      <c r="B95" s="7" t="s">
        <v>105</v>
      </c>
      <c r="C95" s="39"/>
      <c r="D95" s="70"/>
      <c r="E95" s="70"/>
      <c r="F95" s="70"/>
      <c r="G95" s="70"/>
      <c r="H95" s="70"/>
      <c r="I95" s="70"/>
      <c r="J95" s="70"/>
      <c r="K95" s="70"/>
      <c r="L95" s="70"/>
    </row>
    <row r="96" spans="1:13" ht="69" customHeight="1" x14ac:dyDescent="0.25">
      <c r="A96" s="56" t="s">
        <v>106</v>
      </c>
      <c r="B96" s="137" t="s">
        <v>73</v>
      </c>
      <c r="C96" s="39"/>
      <c r="D96" s="72">
        <f>E96+F96</f>
        <v>437413.80000000005</v>
      </c>
      <c r="E96" s="72">
        <v>421358.4</v>
      </c>
      <c r="F96" s="72">
        <v>16055.4</v>
      </c>
      <c r="G96" s="6">
        <f>H96+I96</f>
        <v>0</v>
      </c>
      <c r="H96" s="6">
        <v>0</v>
      </c>
      <c r="I96" s="6">
        <v>0</v>
      </c>
      <c r="J96" s="6">
        <f>K96+L96</f>
        <v>0</v>
      </c>
      <c r="K96" s="6">
        <v>0</v>
      </c>
      <c r="L96" s="6">
        <v>0</v>
      </c>
    </row>
    <row r="97" spans="1:18" hidden="1" x14ac:dyDescent="0.25">
      <c r="A97" s="56"/>
      <c r="B97" s="128"/>
      <c r="C97" s="41"/>
      <c r="D97" s="6"/>
      <c r="E97" s="6"/>
      <c r="F97" s="6"/>
      <c r="G97" s="6"/>
      <c r="H97" s="6"/>
      <c r="I97" s="6"/>
      <c r="J97" s="6"/>
      <c r="K97" s="6"/>
      <c r="L97" s="6"/>
    </row>
    <row r="98" spans="1:18" hidden="1" x14ac:dyDescent="0.25">
      <c r="A98" s="56"/>
      <c r="B98" s="128"/>
      <c r="C98" s="41"/>
      <c r="D98" s="6"/>
      <c r="E98" s="6"/>
      <c r="F98" s="6"/>
      <c r="G98" s="6"/>
      <c r="H98" s="6"/>
      <c r="I98" s="6"/>
      <c r="J98" s="6"/>
      <c r="K98" s="6"/>
      <c r="L98" s="6"/>
    </row>
    <row r="99" spans="1:18" hidden="1" x14ac:dyDescent="0.25">
      <c r="A99" s="56"/>
      <c r="B99" s="128"/>
      <c r="C99" s="41"/>
      <c r="D99" s="6"/>
      <c r="E99" s="6"/>
      <c r="F99" s="6"/>
      <c r="G99" s="6"/>
      <c r="H99" s="6"/>
      <c r="I99" s="6"/>
      <c r="J99" s="6"/>
      <c r="K99" s="6"/>
      <c r="L99" s="6"/>
    </row>
    <row r="100" spans="1:18" hidden="1" x14ac:dyDescent="0.25">
      <c r="A100" s="56"/>
      <c r="B100" s="128"/>
      <c r="C100" s="41"/>
      <c r="D100" s="6">
        <v>0</v>
      </c>
      <c r="E100" s="6">
        <v>0</v>
      </c>
      <c r="F100" s="6">
        <v>0</v>
      </c>
      <c r="G100" s="6">
        <f t="shared" ref="G100:G106" si="22">H100+I100</f>
        <v>0</v>
      </c>
      <c r="H100" s="6">
        <v>0</v>
      </c>
      <c r="I100" s="6">
        <v>0</v>
      </c>
      <c r="J100" s="6">
        <f t="shared" ref="J100:J106" si="23">K100+L100</f>
        <v>0</v>
      </c>
      <c r="K100" s="6">
        <v>0</v>
      </c>
      <c r="L100" s="6">
        <v>0</v>
      </c>
    </row>
    <row r="101" spans="1:18" hidden="1" x14ac:dyDescent="0.25">
      <c r="A101" s="56"/>
      <c r="B101" s="128"/>
      <c r="C101" s="41"/>
      <c r="D101" s="6">
        <v>0</v>
      </c>
      <c r="E101" s="6">
        <v>0</v>
      </c>
      <c r="F101" s="6">
        <v>0</v>
      </c>
      <c r="G101" s="6">
        <f t="shared" si="22"/>
        <v>0</v>
      </c>
      <c r="H101" s="6">
        <v>0</v>
      </c>
      <c r="I101" s="6">
        <v>0</v>
      </c>
      <c r="J101" s="6">
        <f t="shared" si="23"/>
        <v>0</v>
      </c>
      <c r="K101" s="6">
        <v>0</v>
      </c>
      <c r="L101" s="6">
        <v>0</v>
      </c>
    </row>
    <row r="102" spans="1:18" hidden="1" x14ac:dyDescent="0.25">
      <c r="A102" s="56"/>
      <c r="B102" s="128"/>
      <c r="C102" s="41"/>
      <c r="D102" s="6">
        <v>0</v>
      </c>
      <c r="E102" s="6">
        <v>0</v>
      </c>
      <c r="F102" s="6">
        <v>0</v>
      </c>
      <c r="G102" s="6">
        <f t="shared" si="22"/>
        <v>0</v>
      </c>
      <c r="H102" s="6">
        <v>0</v>
      </c>
      <c r="I102" s="6">
        <v>0</v>
      </c>
      <c r="J102" s="6">
        <f t="shared" si="23"/>
        <v>0</v>
      </c>
      <c r="K102" s="6">
        <v>0</v>
      </c>
      <c r="L102" s="6">
        <v>0</v>
      </c>
    </row>
    <row r="103" spans="1:18" ht="55.5" hidden="1" customHeight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si="22"/>
        <v>0</v>
      </c>
      <c r="H103" s="6">
        <v>0</v>
      </c>
      <c r="I103" s="6">
        <v>0</v>
      </c>
      <c r="J103" s="6">
        <f t="shared" si="23"/>
        <v>0</v>
      </c>
      <c r="K103" s="6">
        <v>0</v>
      </c>
      <c r="L103" s="6">
        <v>0</v>
      </c>
    </row>
    <row r="104" spans="1:18" hidden="1" x14ac:dyDescent="0.25">
      <c r="A104" s="56"/>
      <c r="B104" s="40"/>
      <c r="C104" s="41"/>
      <c r="D104" s="15">
        <f t="shared" ref="D104:D106" si="24">E104+F104</f>
        <v>0</v>
      </c>
      <c r="E104" s="6">
        <v>0</v>
      </c>
      <c r="F104" s="6">
        <v>0</v>
      </c>
      <c r="G104" s="6">
        <f t="shared" si="22"/>
        <v>0</v>
      </c>
      <c r="H104" s="6">
        <v>0</v>
      </c>
      <c r="I104" s="6">
        <v>0</v>
      </c>
      <c r="J104" s="6">
        <f t="shared" si="23"/>
        <v>12000</v>
      </c>
      <c r="K104" s="6">
        <v>0</v>
      </c>
      <c r="L104" s="6">
        <v>12000</v>
      </c>
    </row>
    <row r="105" spans="1:18" hidden="1" x14ac:dyDescent="0.25">
      <c r="A105" s="56"/>
      <c r="B105" s="40"/>
      <c r="C105" s="41"/>
      <c r="D105" s="15">
        <f t="shared" si="24"/>
        <v>0</v>
      </c>
      <c r="E105" s="6">
        <v>0</v>
      </c>
      <c r="F105" s="6">
        <v>0</v>
      </c>
      <c r="G105" s="6">
        <f t="shared" si="22"/>
        <v>0</v>
      </c>
      <c r="H105" s="6">
        <v>0</v>
      </c>
      <c r="I105" s="6">
        <v>0</v>
      </c>
      <c r="J105" s="6">
        <f t="shared" si="23"/>
        <v>80000</v>
      </c>
      <c r="K105" s="6">
        <v>0</v>
      </c>
      <c r="L105" s="6">
        <v>80000</v>
      </c>
    </row>
    <row r="106" spans="1:18" ht="66" hidden="1" customHeight="1" x14ac:dyDescent="0.25">
      <c r="A106" s="56"/>
      <c r="B106" s="40"/>
      <c r="C106" s="41"/>
      <c r="D106" s="15">
        <f t="shared" si="24"/>
        <v>0</v>
      </c>
      <c r="E106" s="6">
        <v>0</v>
      </c>
      <c r="F106" s="6">
        <v>0</v>
      </c>
      <c r="G106" s="6">
        <f t="shared" si="22"/>
        <v>11381.3</v>
      </c>
      <c r="H106" s="6">
        <v>0</v>
      </c>
      <c r="I106" s="6">
        <v>11381.3</v>
      </c>
      <c r="J106" s="6">
        <f t="shared" si="23"/>
        <v>30000</v>
      </c>
      <c r="K106" s="6">
        <v>0</v>
      </c>
      <c r="L106" s="6">
        <v>30000</v>
      </c>
    </row>
    <row r="107" spans="1:18" x14ac:dyDescent="0.25">
      <c r="A107" s="56"/>
      <c r="B107" s="141" t="s">
        <v>45</v>
      </c>
      <c r="C107" s="41"/>
      <c r="D107" s="31">
        <f t="shared" ref="D107:L107" si="25">D108+D109</f>
        <v>0</v>
      </c>
      <c r="E107" s="18">
        <f t="shared" si="25"/>
        <v>0</v>
      </c>
      <c r="F107" s="18">
        <f t="shared" si="25"/>
        <v>0</v>
      </c>
      <c r="G107" s="18">
        <f t="shared" si="25"/>
        <v>0</v>
      </c>
      <c r="H107" s="18">
        <f t="shared" si="25"/>
        <v>0</v>
      </c>
      <c r="I107" s="18">
        <f t="shared" si="25"/>
        <v>0</v>
      </c>
      <c r="J107" s="18">
        <f t="shared" si="25"/>
        <v>0</v>
      </c>
      <c r="K107" s="18">
        <f t="shared" si="25"/>
        <v>0</v>
      </c>
      <c r="L107" s="18">
        <f t="shared" si="25"/>
        <v>0</v>
      </c>
    </row>
    <row r="108" spans="1:18" ht="141.75" hidden="1" x14ac:dyDescent="0.25">
      <c r="A108" s="56"/>
      <c r="B108" s="139" t="s">
        <v>44</v>
      </c>
      <c r="C108" s="41" t="s">
        <v>47</v>
      </c>
      <c r="D108" s="15"/>
      <c r="E108" s="6"/>
      <c r="F108" s="6"/>
      <c r="G108" s="6"/>
      <c r="H108" s="6"/>
      <c r="I108" s="6"/>
      <c r="J108" s="6"/>
      <c r="K108" s="6"/>
      <c r="L108" s="6"/>
    </row>
    <row r="109" spans="1:18" ht="65.25" hidden="1" customHeight="1" x14ac:dyDescent="0.25">
      <c r="A109" s="56"/>
      <c r="B109" s="139" t="s">
        <v>53</v>
      </c>
      <c r="C109" s="41" t="s">
        <v>46</v>
      </c>
      <c r="D109" s="15"/>
      <c r="E109" s="6"/>
      <c r="F109" s="6"/>
      <c r="G109" s="6"/>
      <c r="H109" s="6"/>
      <c r="I109" s="6"/>
      <c r="J109" s="6"/>
      <c r="K109" s="6"/>
      <c r="L109" s="6"/>
    </row>
    <row r="110" spans="1:18" x14ac:dyDescent="0.25">
      <c r="A110" s="56"/>
      <c r="B110" s="40"/>
      <c r="C110" s="41"/>
      <c r="D110" s="6"/>
      <c r="E110" s="6"/>
      <c r="F110" s="6"/>
      <c r="G110" s="6"/>
      <c r="H110" s="6"/>
      <c r="I110" s="6"/>
      <c r="J110" s="6"/>
      <c r="K110" s="6"/>
      <c r="L110" s="6"/>
    </row>
    <row r="111" spans="1:18" ht="30.75" customHeight="1" x14ac:dyDescent="0.25">
      <c r="A111" s="134"/>
      <c r="B111" s="135" t="s">
        <v>13</v>
      </c>
      <c r="C111" s="132"/>
      <c r="D111" s="136">
        <f t="shared" ref="D111:L111" si="26">D112+D128+D132+D134+D138+D165</f>
        <v>0</v>
      </c>
      <c r="E111" s="136">
        <f t="shared" si="26"/>
        <v>0</v>
      </c>
      <c r="F111" s="136">
        <f t="shared" si="26"/>
        <v>0</v>
      </c>
      <c r="G111" s="136">
        <f t="shared" si="26"/>
        <v>0</v>
      </c>
      <c r="H111" s="136">
        <f t="shared" si="26"/>
        <v>0</v>
      </c>
      <c r="I111" s="136">
        <f t="shared" si="26"/>
        <v>0</v>
      </c>
      <c r="J111" s="136">
        <f t="shared" si="26"/>
        <v>0</v>
      </c>
      <c r="K111" s="136">
        <f t="shared" si="26"/>
        <v>0</v>
      </c>
      <c r="L111" s="136">
        <f t="shared" si="26"/>
        <v>0</v>
      </c>
      <c r="M111" s="21"/>
      <c r="N111" s="21"/>
      <c r="O111" s="21"/>
      <c r="P111" s="21"/>
      <c r="Q111" s="21"/>
      <c r="R111" s="21"/>
    </row>
    <row r="112" spans="1:18" s="32" customFormat="1" x14ac:dyDescent="0.25">
      <c r="A112" s="30"/>
      <c r="B112" s="27" t="s">
        <v>26</v>
      </c>
      <c r="C112" s="29"/>
      <c r="D112" s="31">
        <f>D113+D116</f>
        <v>0</v>
      </c>
      <c r="E112" s="31">
        <f t="shared" ref="E112:L112" si="27">E113+E116</f>
        <v>0</v>
      </c>
      <c r="F112" s="31">
        <f t="shared" si="27"/>
        <v>0</v>
      </c>
      <c r="G112" s="31">
        <f t="shared" si="27"/>
        <v>0</v>
      </c>
      <c r="H112" s="31">
        <f t="shared" si="27"/>
        <v>0</v>
      </c>
      <c r="I112" s="31">
        <f t="shared" si="27"/>
        <v>0</v>
      </c>
      <c r="J112" s="31">
        <f t="shared" si="27"/>
        <v>0</v>
      </c>
      <c r="K112" s="31">
        <f t="shared" si="27"/>
        <v>0</v>
      </c>
      <c r="L112" s="31">
        <f t="shared" si="27"/>
        <v>0</v>
      </c>
    </row>
    <row r="113" spans="1:12" ht="63" hidden="1" x14ac:dyDescent="0.25">
      <c r="A113" s="3"/>
      <c r="B113" s="51" t="s">
        <v>19</v>
      </c>
      <c r="C113" s="269" t="s">
        <v>2</v>
      </c>
      <c r="D113" s="8"/>
      <c r="E113" s="8"/>
      <c r="F113" s="8"/>
      <c r="G113" s="8"/>
      <c r="H113" s="8"/>
      <c r="I113" s="8"/>
      <c r="J113" s="8"/>
      <c r="K113" s="8"/>
      <c r="L113" s="8"/>
    </row>
    <row r="114" spans="1:12" hidden="1" x14ac:dyDescent="0.25">
      <c r="A114" s="5"/>
      <c r="B114" s="13"/>
      <c r="C114" s="270"/>
      <c r="D114" s="6">
        <f t="shared" ref="D114" si="28">E114+F114</f>
        <v>0</v>
      </c>
      <c r="E114" s="15">
        <v>0</v>
      </c>
      <c r="F114" s="15">
        <v>0</v>
      </c>
      <c r="G114" s="6" t="e">
        <f>H114+I114</f>
        <v>#REF!</v>
      </c>
      <c r="H114" s="6" t="e">
        <f t="shared" ref="H114:J114" si="29">I114+J114</f>
        <v>#REF!</v>
      </c>
      <c r="I114" s="6" t="e">
        <f t="shared" si="29"/>
        <v>#REF!</v>
      </c>
      <c r="J114" s="6" t="e">
        <f t="shared" si="29"/>
        <v>#REF!</v>
      </c>
      <c r="K114" s="6" t="e">
        <f>L114+#REF!</f>
        <v>#REF!</v>
      </c>
      <c r="L114" s="6" t="e">
        <f>#REF!+#REF!</f>
        <v>#REF!</v>
      </c>
    </row>
    <row r="115" spans="1:12" ht="52.5" hidden="1" customHeight="1" x14ac:dyDescent="0.25">
      <c r="A115" s="5"/>
      <c r="B115" s="143" t="s">
        <v>34</v>
      </c>
      <c r="C115" s="270"/>
      <c r="D115" s="6"/>
      <c r="E115" s="15"/>
      <c r="F115" s="15"/>
      <c r="G115" s="6"/>
      <c r="H115" s="15"/>
      <c r="I115" s="15"/>
      <c r="J115" s="6"/>
      <c r="K115" s="15"/>
      <c r="L115" s="15"/>
    </row>
    <row r="116" spans="1:12" ht="94.5" hidden="1" x14ac:dyDescent="0.25">
      <c r="A116" s="5"/>
      <c r="B116" s="19" t="s">
        <v>18</v>
      </c>
      <c r="C116" s="270"/>
      <c r="D116" s="8"/>
      <c r="E116" s="8"/>
      <c r="F116" s="8"/>
      <c r="G116" s="17"/>
      <c r="H116" s="17"/>
      <c r="I116" s="17"/>
      <c r="J116" s="17"/>
      <c r="K116" s="17"/>
      <c r="L116" s="17"/>
    </row>
    <row r="117" spans="1:12" hidden="1" x14ac:dyDescent="0.25">
      <c r="A117" s="5"/>
      <c r="B117" s="26"/>
      <c r="C117" s="270"/>
      <c r="D117" s="6"/>
      <c r="E117" s="24"/>
      <c r="F117" s="24"/>
      <c r="G117" s="6"/>
      <c r="H117" s="6"/>
      <c r="I117" s="6"/>
      <c r="J117" s="6"/>
      <c r="K117" s="6"/>
      <c r="L117" s="6"/>
    </row>
    <row r="118" spans="1:12" hidden="1" x14ac:dyDescent="0.25">
      <c r="A118" s="5"/>
      <c r="B118" s="64"/>
      <c r="C118" s="270"/>
      <c r="D118" s="17"/>
      <c r="E118" s="66"/>
      <c r="F118" s="66"/>
      <c r="G118" s="6"/>
      <c r="H118" s="6"/>
      <c r="I118" s="6"/>
      <c r="J118" s="6"/>
      <c r="K118" s="6"/>
      <c r="L118" s="6"/>
    </row>
    <row r="119" spans="1:12" ht="47.25" hidden="1" customHeight="1" x14ac:dyDescent="0.25">
      <c r="A119" s="5"/>
      <c r="B119" s="144" t="s">
        <v>82</v>
      </c>
      <c r="C119" s="270"/>
      <c r="D119" s="6"/>
      <c r="E119" s="24"/>
      <c r="F119" s="24"/>
      <c r="G119" s="6"/>
      <c r="H119" s="6"/>
      <c r="I119" s="6"/>
      <c r="J119" s="6"/>
      <c r="K119" s="6"/>
      <c r="L119" s="6"/>
    </row>
    <row r="120" spans="1:12" ht="35.25" hidden="1" customHeight="1" x14ac:dyDescent="0.25">
      <c r="A120" s="5"/>
      <c r="B120" s="145" t="s">
        <v>83</v>
      </c>
      <c r="C120" s="270"/>
      <c r="D120" s="17"/>
      <c r="E120" s="66"/>
      <c r="F120" s="66"/>
      <c r="G120" s="6"/>
      <c r="H120" s="6"/>
      <c r="I120" s="6"/>
      <c r="J120" s="6"/>
      <c r="K120" s="6"/>
      <c r="L120" s="6"/>
    </row>
    <row r="121" spans="1:12" hidden="1" x14ac:dyDescent="0.25">
      <c r="A121" s="5"/>
      <c r="B121" s="26"/>
      <c r="C121" s="270"/>
      <c r="D121" s="6"/>
      <c r="E121" s="15"/>
      <c r="F121" s="15"/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ht="31.5" hidden="1" x14ac:dyDescent="0.25">
      <c r="A122" s="5"/>
      <c r="B122" s="64" t="s">
        <v>52</v>
      </c>
      <c r="C122" s="270"/>
      <c r="D122" s="17"/>
      <c r="E122" s="65"/>
      <c r="F122" s="65"/>
      <c r="G122" s="6"/>
      <c r="H122" s="6"/>
      <c r="I122" s="6"/>
      <c r="J122" s="6"/>
      <c r="K122" s="6"/>
      <c r="L122" s="6"/>
    </row>
    <row r="123" spans="1:12" hidden="1" x14ac:dyDescent="0.25">
      <c r="A123" s="5"/>
      <c r="B123" s="26"/>
      <c r="C123" s="270"/>
      <c r="D123" s="6"/>
      <c r="E123" s="15"/>
      <c r="F123" s="15"/>
      <c r="G123" s="6"/>
      <c r="H123" s="6"/>
      <c r="I123" s="6"/>
      <c r="J123" s="6"/>
      <c r="K123" s="6"/>
      <c r="L123" s="6"/>
    </row>
    <row r="124" spans="1:12" hidden="1" x14ac:dyDescent="0.25">
      <c r="A124" s="5"/>
      <c r="B124" s="64"/>
      <c r="C124" s="270"/>
      <c r="D124" s="17"/>
      <c r="E124" s="65"/>
      <c r="F124" s="65"/>
      <c r="G124" s="6"/>
      <c r="H124" s="6"/>
      <c r="I124" s="6"/>
      <c r="J124" s="6"/>
      <c r="K124" s="6"/>
      <c r="L124" s="6"/>
    </row>
    <row r="125" spans="1:12" hidden="1" x14ac:dyDescent="0.25">
      <c r="A125" s="5"/>
      <c r="B125" s="26"/>
      <c r="C125" s="270"/>
      <c r="D125" s="6"/>
      <c r="E125" s="15"/>
      <c r="F125" s="15"/>
      <c r="G125" s="6"/>
      <c r="H125" s="6"/>
      <c r="I125" s="6"/>
      <c r="J125" s="6"/>
      <c r="K125" s="6"/>
      <c r="L125" s="6"/>
    </row>
    <row r="126" spans="1:12" hidden="1" x14ac:dyDescent="0.25">
      <c r="A126" s="5"/>
      <c r="B126" s="26"/>
      <c r="C126" s="270"/>
      <c r="D126" s="6"/>
      <c r="E126" s="15"/>
      <c r="F126" s="15"/>
      <c r="G126" s="6"/>
      <c r="H126" s="6"/>
      <c r="I126" s="6"/>
      <c r="J126" s="6"/>
      <c r="K126" s="6"/>
      <c r="L126" s="6"/>
    </row>
    <row r="127" spans="1:12" hidden="1" x14ac:dyDescent="0.25">
      <c r="A127" s="5"/>
      <c r="B127" s="67"/>
      <c r="C127" s="158"/>
      <c r="D127" s="17"/>
      <c r="E127" s="65"/>
      <c r="F127" s="65"/>
      <c r="G127" s="6"/>
      <c r="H127" s="6"/>
      <c r="I127" s="6"/>
      <c r="J127" s="6"/>
      <c r="K127" s="6"/>
      <c r="L127" s="6"/>
    </row>
    <row r="128" spans="1:12" ht="19.5" customHeight="1" x14ac:dyDescent="0.25">
      <c r="A128" s="5"/>
      <c r="B128" s="27" t="s">
        <v>21</v>
      </c>
      <c r="C128" s="274" t="s">
        <v>22</v>
      </c>
      <c r="D128" s="18">
        <f>D129+D130+D131</f>
        <v>0</v>
      </c>
      <c r="E128" s="18">
        <f t="shared" ref="E128:F128" si="30">E129+E130+E131</f>
        <v>0</v>
      </c>
      <c r="F128" s="18">
        <f t="shared" si="30"/>
        <v>0</v>
      </c>
      <c r="G128" s="18">
        <f t="shared" ref="G128:L128" si="31">G129+G130</f>
        <v>0</v>
      </c>
      <c r="H128" s="18">
        <f t="shared" si="31"/>
        <v>0</v>
      </c>
      <c r="I128" s="18">
        <f t="shared" si="31"/>
        <v>0</v>
      </c>
      <c r="J128" s="18">
        <f t="shared" si="31"/>
        <v>0</v>
      </c>
      <c r="K128" s="18">
        <f t="shared" si="31"/>
        <v>0</v>
      </c>
      <c r="L128" s="18">
        <f t="shared" si="31"/>
        <v>0</v>
      </c>
    </row>
    <row r="129" spans="1:12" ht="63" hidden="1" x14ac:dyDescent="0.25">
      <c r="A129" s="53">
        <v>9</v>
      </c>
      <c r="B129" s="27" t="s">
        <v>37</v>
      </c>
      <c r="C129" s="274"/>
      <c r="D129" s="6"/>
      <c r="E129" s="17"/>
      <c r="F129" s="6"/>
      <c r="G129" s="6"/>
      <c r="H129" s="6"/>
      <c r="I129" s="6"/>
      <c r="J129" s="6"/>
      <c r="K129" s="6"/>
      <c r="L129" s="6"/>
    </row>
    <row r="130" spans="1:12" ht="78.75" hidden="1" x14ac:dyDescent="0.25">
      <c r="A130" s="53">
        <v>10</v>
      </c>
      <c r="B130" s="27" t="s">
        <v>50</v>
      </c>
      <c r="C130" s="274"/>
      <c r="D130" s="73"/>
      <c r="E130" s="80"/>
      <c r="F130" s="80"/>
      <c r="G130" s="6"/>
      <c r="H130" s="6"/>
      <c r="I130" s="6"/>
      <c r="J130" s="6"/>
      <c r="K130" s="6"/>
      <c r="L130" s="6"/>
    </row>
    <row r="131" spans="1:12" ht="63" hidden="1" x14ac:dyDescent="0.25">
      <c r="A131" s="53"/>
      <c r="B131" s="27" t="s">
        <v>51</v>
      </c>
      <c r="C131" s="155"/>
      <c r="D131" s="73"/>
      <c r="E131" s="80"/>
      <c r="F131" s="80"/>
      <c r="G131" s="6"/>
      <c r="H131" s="6"/>
      <c r="I131" s="6"/>
      <c r="J131" s="6"/>
      <c r="K131" s="6"/>
      <c r="L131" s="6"/>
    </row>
    <row r="132" spans="1:12" ht="15.75" customHeight="1" x14ac:dyDescent="0.25">
      <c r="A132" s="22"/>
      <c r="B132" s="27" t="s">
        <v>20</v>
      </c>
      <c r="C132" s="269" t="s">
        <v>7</v>
      </c>
      <c r="D132" s="18">
        <f>D133</f>
        <v>0</v>
      </c>
      <c r="E132" s="18">
        <f t="shared" ref="E132:L132" si="32">E133</f>
        <v>0</v>
      </c>
      <c r="F132" s="18">
        <f t="shared" si="32"/>
        <v>0</v>
      </c>
      <c r="G132" s="18">
        <f t="shared" si="32"/>
        <v>0</v>
      </c>
      <c r="H132" s="18">
        <f t="shared" si="32"/>
        <v>0</v>
      </c>
      <c r="I132" s="18">
        <f t="shared" si="32"/>
        <v>0</v>
      </c>
      <c r="J132" s="18">
        <f t="shared" si="32"/>
        <v>0</v>
      </c>
      <c r="K132" s="18">
        <f t="shared" si="32"/>
        <v>0</v>
      </c>
      <c r="L132" s="18">
        <f t="shared" si="32"/>
        <v>0</v>
      </c>
    </row>
    <row r="133" spans="1:12" ht="54" hidden="1" customHeight="1" x14ac:dyDescent="0.25">
      <c r="A133" s="5"/>
      <c r="B133" s="13" t="s">
        <v>113</v>
      </c>
      <c r="C133" s="271"/>
      <c r="D133" s="15"/>
      <c r="E133" s="49"/>
      <c r="F133" s="49"/>
      <c r="G133" s="6"/>
      <c r="H133" s="6"/>
      <c r="I133" s="6"/>
      <c r="J133" s="6"/>
      <c r="K133" s="6"/>
      <c r="L133" s="6"/>
    </row>
    <row r="134" spans="1:12" ht="15.75" customHeight="1" x14ac:dyDescent="0.25">
      <c r="A134" s="22"/>
      <c r="B134" s="27" t="s">
        <v>23</v>
      </c>
      <c r="C134" s="272" t="s">
        <v>5</v>
      </c>
      <c r="D134" s="18">
        <f>D135+D136+D137</f>
        <v>0</v>
      </c>
      <c r="E134" s="18">
        <f t="shared" ref="E134:F134" si="33">E135+E136+E137</f>
        <v>0</v>
      </c>
      <c r="F134" s="18">
        <f t="shared" si="33"/>
        <v>0</v>
      </c>
      <c r="G134" s="18">
        <f t="shared" ref="G134:L134" si="34">G135</f>
        <v>0</v>
      </c>
      <c r="H134" s="18">
        <f t="shared" si="34"/>
        <v>0</v>
      </c>
      <c r="I134" s="18">
        <f t="shared" si="34"/>
        <v>0</v>
      </c>
      <c r="J134" s="18">
        <f t="shared" si="34"/>
        <v>0</v>
      </c>
      <c r="K134" s="18">
        <f t="shared" si="34"/>
        <v>0</v>
      </c>
      <c r="L134" s="18">
        <f t="shared" si="34"/>
        <v>0</v>
      </c>
    </row>
    <row r="135" spans="1:12" s="20" customFormat="1" ht="47.25" hidden="1" x14ac:dyDescent="0.25">
      <c r="A135" s="5"/>
      <c r="B135" s="10" t="s">
        <v>43</v>
      </c>
      <c r="C135" s="273"/>
      <c r="D135" s="6">
        <f>E135+F135</f>
        <v>0</v>
      </c>
      <c r="E135" s="15">
        <v>0</v>
      </c>
      <c r="F135" s="15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s="20" customFormat="1" hidden="1" x14ac:dyDescent="0.25">
      <c r="A136" s="5"/>
      <c r="B136" s="10"/>
      <c r="C136" s="159"/>
      <c r="D136" s="6"/>
      <c r="E136" s="15"/>
      <c r="F136" s="15"/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s="20" customFormat="1" ht="94.5" hidden="1" x14ac:dyDescent="0.25">
      <c r="A137" s="5"/>
      <c r="B137" s="137" t="s">
        <v>55</v>
      </c>
      <c r="C137" s="76" t="s">
        <v>28</v>
      </c>
      <c r="D137" s="6"/>
      <c r="E137" s="15"/>
      <c r="F137" s="15"/>
      <c r="G137" s="6"/>
      <c r="H137" s="6"/>
      <c r="I137" s="6"/>
      <c r="J137" s="6"/>
      <c r="K137" s="6"/>
      <c r="L137" s="6"/>
    </row>
    <row r="138" spans="1:12" s="20" customFormat="1" x14ac:dyDescent="0.25">
      <c r="A138" s="22"/>
      <c r="B138" s="7" t="s">
        <v>24</v>
      </c>
      <c r="C138" s="52"/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</row>
    <row r="139" spans="1:12" s="20" customFormat="1" ht="78.75" hidden="1" customHeight="1" x14ac:dyDescent="0.25">
      <c r="A139" s="53"/>
      <c r="B139" s="13" t="s">
        <v>35</v>
      </c>
      <c r="C139" s="269" t="s">
        <v>4</v>
      </c>
      <c r="D139" s="6"/>
      <c r="E139" s="6"/>
      <c r="F139" s="6"/>
      <c r="G139" s="6"/>
      <c r="H139" s="6"/>
      <c r="I139" s="6"/>
      <c r="J139" s="6"/>
      <c r="K139" s="6"/>
      <c r="L139" s="6"/>
    </row>
    <row r="140" spans="1:12" s="20" customFormat="1" ht="47.25" hidden="1" x14ac:dyDescent="0.25">
      <c r="A140" s="53"/>
      <c r="B140" s="13" t="s">
        <v>25</v>
      </c>
      <c r="C140" s="271"/>
      <c r="D140" s="6"/>
      <c r="E140" s="6"/>
      <c r="F140" s="6"/>
      <c r="G140" s="6"/>
      <c r="H140" s="6"/>
      <c r="I140" s="6"/>
      <c r="J140" s="6"/>
      <c r="K140" s="6"/>
      <c r="L140" s="6"/>
    </row>
    <row r="141" spans="1:12" ht="43.5" hidden="1" customHeight="1" x14ac:dyDescent="0.25">
      <c r="A141" s="53"/>
      <c r="B141" s="9" t="s">
        <v>38</v>
      </c>
      <c r="C141" s="261" t="s">
        <v>12</v>
      </c>
      <c r="D141" s="6"/>
      <c r="E141" s="6"/>
      <c r="F141" s="6"/>
      <c r="G141" s="6"/>
      <c r="H141" s="6"/>
      <c r="I141" s="6"/>
      <c r="J141" s="6"/>
      <c r="K141" s="6"/>
      <c r="L141" s="14"/>
    </row>
    <row r="142" spans="1:12" ht="43.5" hidden="1" customHeight="1" x14ac:dyDescent="0.25">
      <c r="A142" s="53"/>
      <c r="B142" s="9" t="s">
        <v>75</v>
      </c>
      <c r="C142" s="263"/>
      <c r="D142" s="6"/>
      <c r="E142" s="6"/>
      <c r="F142" s="6"/>
      <c r="G142" s="6"/>
      <c r="H142" s="6"/>
      <c r="I142" s="6"/>
      <c r="J142" s="6"/>
      <c r="K142" s="6"/>
      <c r="L142" s="14"/>
    </row>
    <row r="143" spans="1:12" ht="43.5" hidden="1" customHeight="1" x14ac:dyDescent="0.25">
      <c r="A143" s="53"/>
      <c r="B143" s="147" t="s">
        <v>85</v>
      </c>
      <c r="C143" s="263"/>
      <c r="D143" s="151"/>
      <c r="E143" s="151"/>
      <c r="F143" s="151"/>
      <c r="G143" s="6"/>
      <c r="H143" s="6"/>
      <c r="I143" s="6"/>
      <c r="J143" s="6"/>
      <c r="K143" s="6"/>
      <c r="L143" s="14"/>
    </row>
    <row r="144" spans="1:12" ht="78" hidden="1" customHeight="1" x14ac:dyDescent="0.25">
      <c r="A144" s="160"/>
      <c r="B144" s="74" t="s">
        <v>27</v>
      </c>
      <c r="C144" s="77" t="s">
        <v>28</v>
      </c>
      <c r="D144" s="78"/>
      <c r="E144" s="78"/>
      <c r="F144" s="79"/>
      <c r="G144" s="35"/>
      <c r="H144" s="35"/>
      <c r="I144" s="35"/>
      <c r="J144" s="35"/>
      <c r="K144" s="35"/>
      <c r="L144" s="83"/>
    </row>
    <row r="145" spans="1:12" ht="33" customHeight="1" x14ac:dyDescent="0.25">
      <c r="A145" s="53"/>
      <c r="B145" s="165" t="s">
        <v>41</v>
      </c>
      <c r="C145" s="166"/>
      <c r="D145" s="6"/>
      <c r="E145" s="6"/>
      <c r="F145" s="6"/>
      <c r="G145" s="6"/>
      <c r="H145" s="6"/>
      <c r="I145" s="6"/>
      <c r="J145" s="6"/>
      <c r="K145" s="6"/>
      <c r="L145" s="14"/>
    </row>
    <row r="146" spans="1:12" x14ac:dyDescent="0.25">
      <c r="A146" s="5"/>
      <c r="B146" s="36" t="s">
        <v>30</v>
      </c>
      <c r="C146" s="167"/>
      <c r="D146" s="18">
        <f t="shared" ref="D146:L146" si="35">SUM(D147:D164)</f>
        <v>0</v>
      </c>
      <c r="E146" s="18">
        <f t="shared" si="35"/>
        <v>0</v>
      </c>
      <c r="F146" s="18">
        <f t="shared" si="35"/>
        <v>0</v>
      </c>
      <c r="G146" s="18">
        <f t="shared" si="35"/>
        <v>0</v>
      </c>
      <c r="H146" s="18">
        <f t="shared" si="35"/>
        <v>0</v>
      </c>
      <c r="I146" s="18">
        <f t="shared" si="35"/>
        <v>0</v>
      </c>
      <c r="J146" s="18">
        <f t="shared" si="35"/>
        <v>0</v>
      </c>
      <c r="K146" s="18">
        <f t="shared" si="35"/>
        <v>0</v>
      </c>
      <c r="L146" s="18">
        <f t="shared" si="35"/>
        <v>0</v>
      </c>
    </row>
    <row r="147" spans="1:12" ht="31.5" hidden="1" x14ac:dyDescent="0.25">
      <c r="A147" s="161"/>
      <c r="B147" s="162" t="s">
        <v>89</v>
      </c>
      <c r="C147" s="46" t="s">
        <v>104</v>
      </c>
      <c r="D147" s="163"/>
      <c r="E147" s="163"/>
      <c r="F147" s="163"/>
      <c r="G147" s="164"/>
      <c r="H147" s="164"/>
      <c r="I147" s="164"/>
      <c r="J147" s="163"/>
      <c r="K147" s="163"/>
      <c r="L147" s="163"/>
    </row>
    <row r="148" spans="1:12" ht="47.25" hidden="1" x14ac:dyDescent="0.25">
      <c r="A148" s="33"/>
      <c r="B148" s="152" t="s">
        <v>90</v>
      </c>
      <c r="C148" s="157"/>
      <c r="D148" s="6"/>
      <c r="E148" s="6"/>
      <c r="F148" s="6"/>
      <c r="G148" s="72"/>
      <c r="H148" s="72"/>
      <c r="I148" s="72"/>
      <c r="J148" s="6"/>
      <c r="K148" s="6"/>
      <c r="L148" s="6"/>
    </row>
    <row r="149" spans="1:12" ht="49.5" hidden="1" customHeight="1" x14ac:dyDescent="0.25">
      <c r="A149" s="33"/>
      <c r="B149" s="152" t="s">
        <v>91</v>
      </c>
      <c r="C149" s="157"/>
      <c r="D149" s="6"/>
      <c r="E149" s="6"/>
      <c r="F149" s="6"/>
      <c r="G149" s="72"/>
      <c r="H149" s="72"/>
      <c r="I149" s="72"/>
      <c r="J149" s="6"/>
      <c r="K149" s="6"/>
      <c r="L149" s="6"/>
    </row>
    <row r="150" spans="1:12" ht="42.75" hidden="1" customHeight="1" x14ac:dyDescent="0.25">
      <c r="A150" s="33"/>
      <c r="B150" s="152" t="s">
        <v>32</v>
      </c>
      <c r="C150" s="157"/>
      <c r="D150" s="6"/>
      <c r="E150" s="6"/>
      <c r="F150" s="6"/>
      <c r="G150" s="72"/>
      <c r="H150" s="72"/>
      <c r="I150" s="72"/>
      <c r="J150" s="72"/>
      <c r="K150" s="72"/>
      <c r="L150" s="72"/>
    </row>
    <row r="151" spans="1:12" ht="39.75" hidden="1" customHeight="1" x14ac:dyDescent="0.25">
      <c r="A151" s="33"/>
      <c r="B151" s="152" t="s">
        <v>31</v>
      </c>
      <c r="C151" s="157"/>
      <c r="D151" s="6"/>
      <c r="E151" s="6"/>
      <c r="F151" s="6"/>
      <c r="G151" s="72"/>
      <c r="H151" s="72"/>
      <c r="I151" s="72"/>
      <c r="J151" s="6"/>
      <c r="K151" s="6"/>
      <c r="L151" s="6"/>
    </row>
    <row r="152" spans="1:12" ht="39.75" hidden="1" customHeight="1" x14ac:dyDescent="0.25">
      <c r="A152" s="33"/>
      <c r="B152" s="152" t="s">
        <v>33</v>
      </c>
      <c r="C152" s="157"/>
      <c r="D152" s="6"/>
      <c r="E152" s="6"/>
      <c r="F152" s="6"/>
      <c r="G152" s="72"/>
      <c r="H152" s="72"/>
      <c r="I152" s="72"/>
      <c r="J152" s="6"/>
      <c r="K152" s="6"/>
      <c r="L152" s="6"/>
    </row>
    <row r="153" spans="1:12" ht="37.5" hidden="1" customHeight="1" x14ac:dyDescent="0.25">
      <c r="A153" s="33"/>
      <c r="B153" s="152" t="s">
        <v>92</v>
      </c>
      <c r="C153" s="157"/>
      <c r="D153" s="6"/>
      <c r="E153" s="6"/>
      <c r="F153" s="6"/>
      <c r="G153" s="72"/>
      <c r="H153" s="72"/>
      <c r="I153" s="72"/>
      <c r="J153" s="6"/>
      <c r="K153" s="6"/>
      <c r="L153" s="6"/>
    </row>
    <row r="154" spans="1:12" ht="42.75" hidden="1" customHeight="1" x14ac:dyDescent="0.25">
      <c r="A154" s="33"/>
      <c r="B154" s="152" t="s">
        <v>93</v>
      </c>
      <c r="C154" s="157"/>
      <c r="D154" s="6"/>
      <c r="E154" s="6"/>
      <c r="F154" s="6"/>
      <c r="G154" s="72"/>
      <c r="H154" s="72"/>
      <c r="I154" s="72"/>
      <c r="J154" s="6"/>
      <c r="K154" s="6"/>
      <c r="L154" s="6"/>
    </row>
    <row r="155" spans="1:12" ht="48" hidden="1" customHeight="1" x14ac:dyDescent="0.25">
      <c r="A155" s="33"/>
      <c r="B155" s="152" t="s">
        <v>36</v>
      </c>
      <c r="C155" s="157"/>
      <c r="D155" s="6"/>
      <c r="E155" s="6"/>
      <c r="F155" s="6"/>
      <c r="G155" s="72"/>
      <c r="H155" s="72"/>
      <c r="I155" s="72"/>
      <c r="J155" s="6"/>
      <c r="K155" s="6"/>
      <c r="L155" s="6"/>
    </row>
    <row r="156" spans="1:12" ht="47.25" hidden="1" x14ac:dyDescent="0.25">
      <c r="A156" s="33"/>
      <c r="B156" s="152" t="s">
        <v>94</v>
      </c>
      <c r="C156" s="157"/>
      <c r="D156" s="6"/>
      <c r="E156" s="6"/>
      <c r="F156" s="6"/>
      <c r="G156" s="72"/>
      <c r="H156" s="72"/>
      <c r="I156" s="72"/>
      <c r="J156" s="6"/>
      <c r="K156" s="6"/>
      <c r="L156" s="6"/>
    </row>
    <row r="157" spans="1:12" ht="47.25" hidden="1" x14ac:dyDescent="0.25">
      <c r="A157" s="33"/>
      <c r="B157" s="152" t="s">
        <v>95</v>
      </c>
      <c r="C157" s="157"/>
      <c r="D157" s="6"/>
      <c r="E157" s="6"/>
      <c r="F157" s="6"/>
      <c r="G157" s="72"/>
      <c r="H157" s="72"/>
      <c r="I157" s="72"/>
      <c r="J157" s="6"/>
      <c r="K157" s="6"/>
      <c r="L157" s="6"/>
    </row>
    <row r="158" spans="1:12" ht="65.25" hidden="1" customHeight="1" x14ac:dyDescent="0.25">
      <c r="A158" s="33"/>
      <c r="B158" s="152" t="s">
        <v>96</v>
      </c>
      <c r="C158" s="157"/>
      <c r="D158" s="6"/>
      <c r="E158" s="6"/>
      <c r="F158" s="6"/>
      <c r="G158" s="6"/>
      <c r="H158" s="72"/>
      <c r="I158" s="72"/>
      <c r="J158" s="6"/>
      <c r="K158" s="6"/>
      <c r="L158" s="6"/>
    </row>
    <row r="159" spans="1:12" ht="52.5" hidden="1" customHeight="1" x14ac:dyDescent="0.25">
      <c r="A159" s="33"/>
      <c r="B159" s="152" t="s">
        <v>98</v>
      </c>
      <c r="C159" s="157"/>
      <c r="D159" s="6"/>
      <c r="E159" s="6"/>
      <c r="F159" s="6"/>
      <c r="G159" s="6"/>
      <c r="H159" s="72"/>
      <c r="I159" s="72"/>
      <c r="J159" s="6"/>
      <c r="K159" s="6"/>
      <c r="L159" s="6"/>
    </row>
    <row r="160" spans="1:12" ht="49.5" hidden="1" customHeight="1" x14ac:dyDescent="0.25">
      <c r="A160" s="33"/>
      <c r="B160" s="152" t="s">
        <v>97</v>
      </c>
      <c r="C160" s="157"/>
      <c r="D160" s="6"/>
      <c r="E160" s="6"/>
      <c r="F160" s="6"/>
      <c r="G160" s="6"/>
      <c r="H160" s="72"/>
      <c r="I160" s="72"/>
      <c r="J160" s="6"/>
      <c r="K160" s="6"/>
      <c r="L160" s="6"/>
    </row>
    <row r="161" spans="1:12" ht="60" hidden="1" customHeight="1" x14ac:dyDescent="0.25">
      <c r="A161" s="33"/>
      <c r="B161" s="152" t="s">
        <v>101</v>
      </c>
      <c r="C161" s="157"/>
      <c r="D161" s="6"/>
      <c r="E161" s="6"/>
      <c r="F161" s="6"/>
      <c r="G161" s="6"/>
      <c r="H161" s="72"/>
      <c r="I161" s="72"/>
      <c r="J161" s="6"/>
      <c r="K161" s="6"/>
      <c r="L161" s="6"/>
    </row>
    <row r="162" spans="1:12" ht="60" hidden="1" customHeight="1" x14ac:dyDescent="0.25">
      <c r="A162" s="33"/>
      <c r="B162" s="152" t="s">
        <v>102</v>
      </c>
      <c r="C162" s="157"/>
      <c r="D162" s="6"/>
      <c r="E162" s="6"/>
      <c r="F162" s="6"/>
      <c r="G162" s="6"/>
      <c r="H162" s="72"/>
      <c r="I162" s="72"/>
      <c r="J162" s="6"/>
      <c r="K162" s="6"/>
      <c r="L162" s="6"/>
    </row>
    <row r="163" spans="1:12" ht="43.5" hidden="1" customHeight="1" x14ac:dyDescent="0.25">
      <c r="A163" s="33"/>
      <c r="B163" s="152" t="s">
        <v>99</v>
      </c>
      <c r="C163" s="157"/>
      <c r="D163" s="6"/>
      <c r="E163" s="6"/>
      <c r="F163" s="6"/>
      <c r="G163" s="6"/>
      <c r="H163" s="6"/>
      <c r="I163" s="6"/>
      <c r="J163" s="6"/>
      <c r="K163" s="6"/>
      <c r="L163" s="6"/>
    </row>
    <row r="164" spans="1:12" ht="48.75" hidden="1" customHeight="1" x14ac:dyDescent="0.25">
      <c r="A164" s="33"/>
      <c r="B164" s="152" t="s">
        <v>100</v>
      </c>
      <c r="C164" s="157"/>
      <c r="D164" s="6"/>
      <c r="E164" s="6"/>
      <c r="F164" s="6"/>
      <c r="G164" s="6"/>
      <c r="H164" s="6"/>
      <c r="I164" s="6"/>
      <c r="J164" s="6"/>
      <c r="K164" s="6"/>
      <c r="L164" s="6"/>
    </row>
    <row r="165" spans="1:12" hidden="1" x14ac:dyDescent="0.25">
      <c r="A165" s="23"/>
      <c r="B165" s="37" t="s">
        <v>29</v>
      </c>
      <c r="C165" s="157"/>
      <c r="D165" s="18">
        <f>D166+D169+D167+D168+D170+D171+D172</f>
        <v>0</v>
      </c>
      <c r="E165" s="18">
        <f t="shared" ref="E165:L165" si="36">E166+E169+E167+E168+E170+E171+E172</f>
        <v>0</v>
      </c>
      <c r="F165" s="18">
        <f t="shared" si="36"/>
        <v>0</v>
      </c>
      <c r="G165" s="18">
        <f t="shared" si="36"/>
        <v>0</v>
      </c>
      <c r="H165" s="18">
        <f t="shared" si="36"/>
        <v>0</v>
      </c>
      <c r="I165" s="18">
        <f t="shared" si="36"/>
        <v>0</v>
      </c>
      <c r="J165" s="18">
        <f t="shared" si="36"/>
        <v>0</v>
      </c>
      <c r="K165" s="18">
        <f t="shared" si="36"/>
        <v>0</v>
      </c>
      <c r="L165" s="18">
        <f t="shared" si="36"/>
        <v>0</v>
      </c>
    </row>
    <row r="166" spans="1:12" hidden="1" x14ac:dyDescent="0.25">
      <c r="A166" s="23"/>
      <c r="B166" s="34"/>
      <c r="C166" s="275" t="s">
        <v>3</v>
      </c>
      <c r="D166" s="6"/>
      <c r="E166" s="6"/>
      <c r="F166" s="6"/>
      <c r="G166" s="6">
        <v>0</v>
      </c>
      <c r="H166" s="6">
        <v>0</v>
      </c>
      <c r="I166" s="14">
        <v>0</v>
      </c>
      <c r="J166" s="14">
        <v>0</v>
      </c>
      <c r="K166" s="14">
        <v>0</v>
      </c>
      <c r="L166" s="14">
        <v>0</v>
      </c>
    </row>
    <row r="167" spans="1:12" ht="78" hidden="1" customHeight="1" x14ac:dyDescent="0.25">
      <c r="A167" s="23"/>
      <c r="B167" s="34"/>
      <c r="C167" s="276"/>
      <c r="D167" s="6"/>
      <c r="E167" s="6"/>
      <c r="F167" s="6"/>
      <c r="G167" s="6">
        <v>0</v>
      </c>
      <c r="H167" s="6">
        <v>0</v>
      </c>
      <c r="I167" s="14">
        <v>0</v>
      </c>
      <c r="J167" s="14">
        <v>0</v>
      </c>
      <c r="K167" s="14">
        <v>0</v>
      </c>
      <c r="L167" s="14">
        <v>0</v>
      </c>
    </row>
    <row r="168" spans="1:12" ht="127.5" hidden="1" customHeight="1" x14ac:dyDescent="0.25">
      <c r="A168" s="23"/>
      <c r="B168" s="74"/>
      <c r="C168" s="277"/>
      <c r="D168" s="6">
        <f>E168+F168</f>
        <v>0</v>
      </c>
      <c r="E168" s="6">
        <v>0</v>
      </c>
      <c r="F168" s="73">
        <v>0</v>
      </c>
      <c r="G168" s="6">
        <v>0</v>
      </c>
      <c r="H168" s="6">
        <v>0</v>
      </c>
      <c r="I168" s="14">
        <v>0</v>
      </c>
      <c r="J168" s="14">
        <v>0</v>
      </c>
      <c r="K168" s="14">
        <v>0</v>
      </c>
      <c r="L168" s="14">
        <v>0</v>
      </c>
    </row>
    <row r="169" spans="1:12" ht="47.25" hidden="1" x14ac:dyDescent="0.25">
      <c r="A169" s="82"/>
      <c r="B169" s="152" t="s">
        <v>87</v>
      </c>
      <c r="C169" s="266" t="s">
        <v>12</v>
      </c>
      <c r="D169" s="35"/>
      <c r="E169" s="35"/>
      <c r="F169" s="35"/>
      <c r="G169" s="35"/>
      <c r="H169" s="35"/>
      <c r="I169" s="83"/>
      <c r="J169" s="83"/>
      <c r="K169" s="83"/>
      <c r="L169" s="83"/>
    </row>
    <row r="170" spans="1:12" ht="56.25" hidden="1" customHeight="1" x14ac:dyDescent="0.25">
      <c r="A170" s="23"/>
      <c r="B170" s="137" t="s">
        <v>88</v>
      </c>
      <c r="C170" s="267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idden="1" x14ac:dyDescent="0.25">
      <c r="A171" s="23"/>
      <c r="B171" s="153"/>
      <c r="C171" s="267"/>
      <c r="D171" s="14">
        <f t="shared" ref="D171:D172" si="37">E171+F171</f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</row>
    <row r="172" spans="1:12" ht="40.5" hidden="1" customHeight="1" x14ac:dyDescent="0.25">
      <c r="A172" s="23"/>
      <c r="B172" s="154"/>
      <c r="C172" s="268"/>
      <c r="D172" s="14">
        <f t="shared" si="37"/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</row>
    <row r="177" spans="1:18" s="21" customFormat="1" x14ac:dyDescent="0.25">
      <c r="A177" s="1"/>
      <c r="B177" s="1"/>
      <c r="C177" s="16"/>
      <c r="M177" s="1"/>
      <c r="N177" s="1"/>
      <c r="O177" s="1"/>
      <c r="P177" s="1"/>
      <c r="Q177" s="1"/>
      <c r="R177" s="1"/>
    </row>
    <row r="179" spans="1:18" s="21" customFormat="1" x14ac:dyDescent="0.25">
      <c r="A179" s="1"/>
      <c r="B179" s="1"/>
      <c r="C179" s="16"/>
      <c r="M179" s="1"/>
      <c r="N179" s="1"/>
      <c r="O179" s="1"/>
      <c r="P179" s="1"/>
      <c r="Q179" s="1"/>
      <c r="R179" s="1"/>
    </row>
  </sheetData>
  <mergeCells count="20">
    <mergeCell ref="C113:C126"/>
    <mergeCell ref="A1:L1"/>
    <mergeCell ref="A2:A3"/>
    <mergeCell ref="B2:B3"/>
    <mergeCell ref="C2:C3"/>
    <mergeCell ref="D2:F2"/>
    <mergeCell ref="G2:I2"/>
    <mergeCell ref="J2:L2"/>
    <mergeCell ref="C6:C7"/>
    <mergeCell ref="C79:C80"/>
    <mergeCell ref="C81:C87"/>
    <mergeCell ref="C89:C90"/>
    <mergeCell ref="C92:C93"/>
    <mergeCell ref="C169:C172"/>
    <mergeCell ref="C128:C130"/>
    <mergeCell ref="C132:C133"/>
    <mergeCell ref="C134:C135"/>
    <mergeCell ref="C139:C140"/>
    <mergeCell ref="C141:C143"/>
    <mergeCell ref="C166:C168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8"/>
  <sheetViews>
    <sheetView workbookViewId="0">
      <pane xSplit="2" ySplit="3" topLeftCell="C161" activePane="bottomRight" state="frozen"/>
      <selection pane="topRight" activeCell="C1" sqref="C1"/>
      <selection pane="bottomLeft" activeCell="A4" sqref="A4"/>
      <selection pane="bottomRight" activeCell="E97" sqref="E97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6.42578125" style="1" customWidth="1"/>
    <col min="14" max="14" width="15.7109375" style="1" customWidth="1"/>
    <col min="15" max="15" width="14.7109375" style="1" customWidth="1"/>
    <col min="16" max="16" width="18" style="1" customWidth="1"/>
    <col min="17" max="17" width="14" style="1" customWidth="1"/>
    <col min="18" max="18" width="14.42578125" style="1" customWidth="1"/>
    <col min="19" max="19" width="14.7109375" style="1" customWidth="1"/>
    <col min="20" max="20" width="13" style="1" customWidth="1"/>
    <col min="21" max="21" width="12.5703125" style="1" customWidth="1"/>
    <col min="22" max="16384" width="9.140625" style="1"/>
  </cols>
  <sheetData>
    <row r="1" spans="1:17" ht="18.75" customHeight="1" x14ac:dyDescent="0.25">
      <c r="A1" s="255" t="s">
        <v>56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7" ht="31.5" customHeight="1" x14ac:dyDescent="0.25">
      <c r="A2" s="259" t="s">
        <v>0</v>
      </c>
      <c r="B2" s="259" t="s">
        <v>15</v>
      </c>
      <c r="C2" s="259" t="s">
        <v>1</v>
      </c>
      <c r="D2" s="256" t="s">
        <v>10</v>
      </c>
      <c r="E2" s="257"/>
      <c r="F2" s="258"/>
      <c r="G2" s="256" t="s">
        <v>17</v>
      </c>
      <c r="H2" s="257"/>
      <c r="I2" s="258"/>
      <c r="J2" s="256" t="s">
        <v>74</v>
      </c>
      <c r="K2" s="257"/>
      <c r="L2" s="258"/>
    </row>
    <row r="3" spans="1:17" ht="31.5" x14ac:dyDescent="0.25">
      <c r="A3" s="260"/>
      <c r="B3" s="260"/>
      <c r="C3" s="260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7" ht="40.5" customHeight="1" x14ac:dyDescent="0.25">
      <c r="A4" s="12"/>
      <c r="B4" s="38" t="s">
        <v>71</v>
      </c>
      <c r="C4" s="4"/>
      <c r="D4" s="43">
        <f t="shared" ref="D4:L4" si="0">D5+D114</f>
        <v>1373240.39</v>
      </c>
      <c r="E4" s="43">
        <f t="shared" si="0"/>
        <v>1031974.1</v>
      </c>
      <c r="F4" s="43">
        <f t="shared" si="0"/>
        <v>341266.29000000004</v>
      </c>
      <c r="G4" s="43">
        <f t="shared" si="0"/>
        <v>577035.60000000009</v>
      </c>
      <c r="H4" s="43">
        <f t="shared" si="0"/>
        <v>329526.59999999998</v>
      </c>
      <c r="I4" s="43">
        <f t="shared" si="0"/>
        <v>247509</v>
      </c>
      <c r="J4" s="43">
        <f t="shared" si="0"/>
        <v>550772.59999999986</v>
      </c>
      <c r="K4" s="43">
        <f t="shared" si="0"/>
        <v>425852.7</v>
      </c>
      <c r="L4" s="43">
        <f t="shared" si="0"/>
        <v>126308.8</v>
      </c>
      <c r="M4" s="21"/>
      <c r="N4" s="21"/>
      <c r="O4" s="21"/>
      <c r="P4" s="21"/>
      <c r="Q4" s="21"/>
    </row>
    <row r="5" spans="1:17" ht="24.75" customHeight="1" x14ac:dyDescent="0.25">
      <c r="A5" s="134"/>
      <c r="B5" s="131" t="s">
        <v>11</v>
      </c>
      <c r="C5" s="132"/>
      <c r="D5" s="133">
        <f t="shared" ref="D5:L5" si="1">D6+D82+D92+D95+D97+D110+D84</f>
        <v>19998.300000000003</v>
      </c>
      <c r="E5" s="133">
        <f t="shared" si="1"/>
        <v>0</v>
      </c>
      <c r="F5" s="133">
        <f t="shared" si="1"/>
        <v>19998.300000000003</v>
      </c>
      <c r="G5" s="133">
        <f t="shared" si="1"/>
        <v>11381.3</v>
      </c>
      <c r="H5" s="133">
        <f t="shared" si="1"/>
        <v>0</v>
      </c>
      <c r="I5" s="133">
        <f t="shared" si="1"/>
        <v>11381.3</v>
      </c>
      <c r="J5" s="133">
        <f t="shared" si="1"/>
        <v>122000</v>
      </c>
      <c r="K5" s="133">
        <f t="shared" si="1"/>
        <v>0</v>
      </c>
      <c r="L5" s="133">
        <f t="shared" si="1"/>
        <v>122000</v>
      </c>
      <c r="M5" s="21">
        <f>SUM(M7:M173)</f>
        <v>1413220.0000000002</v>
      </c>
      <c r="N5" s="21">
        <f>SUM(N7:N173)</f>
        <v>980636</v>
      </c>
      <c r="O5" s="21">
        <f>SUM(O7:O173)</f>
        <v>328615.30000000005</v>
      </c>
      <c r="P5" s="21">
        <f>M5+N5+O5</f>
        <v>2722471.3</v>
      </c>
    </row>
    <row r="6" spans="1:17" s="32" customFormat="1" ht="28.5" customHeight="1" x14ac:dyDescent="0.25">
      <c r="A6" s="30"/>
      <c r="B6" s="140" t="s">
        <v>39</v>
      </c>
      <c r="C6" s="261"/>
      <c r="D6" s="95">
        <f>D7+D13+D23+D25+D40+D43+D46+D50+D52+D55+D66+D72+D74+D76+D78</f>
        <v>0</v>
      </c>
      <c r="E6" s="96">
        <f>E7+E13+E23+E25+E40+E43+E46+E50+E52+E55+E66+E72+E74+E76+E78</f>
        <v>0</v>
      </c>
      <c r="F6" s="97">
        <f>F7+F13+F23+F25+F40+F43+F46+F50+F52+F55+F66+F72+F74+F76+F78</f>
        <v>0</v>
      </c>
      <c r="G6" s="31">
        <f t="shared" ref="G6:L6" si="2">G7+G11</f>
        <v>0</v>
      </c>
      <c r="H6" s="31">
        <f t="shared" si="2"/>
        <v>0</v>
      </c>
      <c r="I6" s="31">
        <f t="shared" si="2"/>
        <v>0</v>
      </c>
      <c r="J6" s="31">
        <f t="shared" si="2"/>
        <v>0</v>
      </c>
      <c r="K6" s="31">
        <f t="shared" si="2"/>
        <v>0</v>
      </c>
      <c r="L6" s="31">
        <f t="shared" si="2"/>
        <v>0</v>
      </c>
    </row>
    <row r="7" spans="1:17" ht="31.5" hidden="1" customHeight="1" x14ac:dyDescent="0.25">
      <c r="A7" s="54"/>
      <c r="B7" s="85"/>
      <c r="C7" s="263"/>
      <c r="D7" s="18">
        <f t="shared" ref="D7:L7" si="3">D8+D9+D10</f>
        <v>0</v>
      </c>
      <c r="E7" s="18">
        <f t="shared" si="3"/>
        <v>0</v>
      </c>
      <c r="F7" s="18">
        <f t="shared" si="3"/>
        <v>0</v>
      </c>
      <c r="G7" s="18">
        <f t="shared" si="3"/>
        <v>0</v>
      </c>
      <c r="H7" s="18">
        <f t="shared" si="3"/>
        <v>0</v>
      </c>
      <c r="I7" s="18">
        <f t="shared" si="3"/>
        <v>0</v>
      </c>
      <c r="J7" s="18">
        <f t="shared" si="3"/>
        <v>0</v>
      </c>
      <c r="K7" s="18">
        <f t="shared" si="3"/>
        <v>0</v>
      </c>
      <c r="L7" s="18">
        <f t="shared" si="3"/>
        <v>0</v>
      </c>
      <c r="M7" s="1">
        <v>46915.7</v>
      </c>
    </row>
    <row r="8" spans="1:17" ht="21.75" hidden="1" customHeight="1" x14ac:dyDescent="0.25">
      <c r="A8" s="54"/>
      <c r="B8" s="137" t="s">
        <v>81</v>
      </c>
      <c r="C8" s="263"/>
      <c r="D8" s="98"/>
      <c r="E8" s="99"/>
      <c r="F8" s="100"/>
      <c r="G8" s="6"/>
      <c r="H8" s="6"/>
      <c r="I8" s="6"/>
      <c r="J8" s="6"/>
      <c r="K8" s="6"/>
      <c r="L8" s="6"/>
    </row>
    <row r="9" spans="1:17" ht="20.25" hidden="1" customHeight="1" x14ac:dyDescent="0.25">
      <c r="A9" s="54"/>
      <c r="B9" s="137" t="s">
        <v>81</v>
      </c>
      <c r="C9" s="263"/>
      <c r="D9" s="98"/>
      <c r="E9" s="71"/>
      <c r="F9" s="101"/>
      <c r="G9" s="6"/>
      <c r="H9" s="6"/>
      <c r="I9" s="6"/>
      <c r="J9" s="6"/>
      <c r="K9" s="6"/>
      <c r="L9" s="6"/>
    </row>
    <row r="10" spans="1:17" ht="19.5" hidden="1" customHeight="1" x14ac:dyDescent="0.25">
      <c r="A10" s="54"/>
      <c r="B10" s="137" t="s">
        <v>81</v>
      </c>
      <c r="C10" s="263"/>
      <c r="D10" s="98"/>
      <c r="E10" s="71"/>
      <c r="F10" s="84"/>
      <c r="G10" s="6"/>
      <c r="H10" s="6"/>
      <c r="I10" s="6"/>
      <c r="J10" s="6"/>
      <c r="K10" s="6"/>
      <c r="L10" s="6"/>
    </row>
    <row r="11" spans="1:17" hidden="1" x14ac:dyDescent="0.25">
      <c r="A11" s="54"/>
      <c r="B11" s="86"/>
      <c r="C11" s="44"/>
      <c r="D11" s="98"/>
      <c r="E11" s="71"/>
      <c r="F11" s="84"/>
      <c r="G11" s="8"/>
      <c r="H11" s="8"/>
      <c r="I11" s="8"/>
      <c r="J11" s="8"/>
      <c r="K11" s="8"/>
      <c r="L11" s="8"/>
    </row>
    <row r="12" spans="1:17" hidden="1" x14ac:dyDescent="0.25">
      <c r="A12" s="54"/>
      <c r="B12" s="86"/>
      <c r="C12" s="44"/>
      <c r="D12" s="98"/>
      <c r="E12" s="71"/>
      <c r="F12" s="84"/>
      <c r="G12" s="6"/>
      <c r="H12" s="6"/>
      <c r="I12" s="6"/>
      <c r="J12" s="6"/>
      <c r="K12" s="6"/>
      <c r="L12" s="6"/>
    </row>
    <row r="13" spans="1:17" ht="21" hidden="1" customHeight="1" x14ac:dyDescent="0.25">
      <c r="A13" s="54"/>
      <c r="B13" s="87" t="s">
        <v>57</v>
      </c>
      <c r="C13" s="44"/>
      <c r="D13" s="127">
        <f>E13+F13</f>
        <v>0</v>
      </c>
      <c r="E13" s="127">
        <f>SUM(E14:E22)</f>
        <v>0</v>
      </c>
      <c r="F13" s="127">
        <f>SUM(F14:F22)</f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7" ht="21" hidden="1" customHeight="1" x14ac:dyDescent="0.25">
      <c r="A14" s="54"/>
      <c r="B14" s="88"/>
      <c r="C14" s="44"/>
      <c r="D14" s="98">
        <f>E14+F14</f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7" ht="39" hidden="1" customHeight="1" x14ac:dyDescent="0.25">
      <c r="A15" s="54"/>
      <c r="B15" s="88"/>
      <c r="C15" s="44"/>
      <c r="D15" s="98">
        <f>E15+F15</f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7" hidden="1" x14ac:dyDescent="0.25">
      <c r="A16" s="54"/>
      <c r="B16" s="88"/>
      <c r="C16" s="44"/>
      <c r="D16" s="98">
        <f>E16+F16</f>
        <v>0</v>
      </c>
      <c r="E16" s="71">
        <v>0</v>
      </c>
      <c r="F16" s="84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idden="1" x14ac:dyDescent="0.25">
      <c r="A17" s="54"/>
      <c r="B17" s="88"/>
      <c r="C17" s="44"/>
      <c r="D17" s="98">
        <f>E17+F17</f>
        <v>0</v>
      </c>
      <c r="E17" s="71">
        <v>0</v>
      </c>
      <c r="F17" s="84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8"/>
      <c r="C21" s="44"/>
      <c r="D21" s="98"/>
      <c r="E21" s="71"/>
      <c r="F21" s="84"/>
      <c r="G21" s="6"/>
      <c r="H21" s="6"/>
      <c r="I21" s="6"/>
      <c r="J21" s="6"/>
      <c r="K21" s="6"/>
      <c r="L21" s="6"/>
    </row>
    <row r="22" spans="1:12" hidden="1" x14ac:dyDescent="0.25">
      <c r="A22" s="54"/>
      <c r="B22" s="88"/>
      <c r="C22" s="44"/>
      <c r="D22" s="98"/>
      <c r="E22" s="71"/>
      <c r="F22" s="84"/>
      <c r="G22" s="6"/>
      <c r="H22" s="6"/>
      <c r="I22" s="6"/>
      <c r="J22" s="6"/>
      <c r="K22" s="6"/>
      <c r="L22" s="6"/>
    </row>
    <row r="23" spans="1:12" hidden="1" x14ac:dyDescent="0.25">
      <c r="A23" s="54"/>
      <c r="B23" s="87" t="s">
        <v>58</v>
      </c>
      <c r="C23" s="44"/>
      <c r="D23" s="127">
        <f t="shared" ref="D23:D54" si="4">E23+F23</f>
        <v>0</v>
      </c>
      <c r="E23" s="102">
        <f>E24</f>
        <v>0</v>
      </c>
      <c r="F23" s="103">
        <f>F24</f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20.25" hidden="1" customHeight="1" x14ac:dyDescent="0.25">
      <c r="A24" s="54"/>
      <c r="B24" s="88"/>
      <c r="C24" s="44"/>
      <c r="D24" s="98">
        <f t="shared" si="4"/>
        <v>0</v>
      </c>
      <c r="E24" s="104">
        <v>0</v>
      </c>
      <c r="F24" s="10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7" t="s">
        <v>59</v>
      </c>
      <c r="C25" s="44"/>
      <c r="D25" s="127">
        <f t="shared" si="4"/>
        <v>0</v>
      </c>
      <c r="E25" s="102">
        <f>SUM(E26:E39)</f>
        <v>0</v>
      </c>
      <c r="F25" s="103">
        <f>SUM(F26:F39)</f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8"/>
      <c r="C26" s="44"/>
      <c r="D26" s="98">
        <f t="shared" si="4"/>
        <v>0</v>
      </c>
      <c r="E26" s="71">
        <v>0</v>
      </c>
      <c r="F26" s="84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8"/>
      <c r="C27" s="44"/>
      <c r="D27" s="98">
        <f t="shared" si="4"/>
        <v>0</v>
      </c>
      <c r="E27" s="71">
        <v>0</v>
      </c>
      <c r="F27" s="84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4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4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4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4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4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4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4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4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4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6"/>
      <c r="C37" s="44"/>
      <c r="D37" s="98">
        <f t="shared" si="4"/>
        <v>0</v>
      </c>
      <c r="E37" s="71">
        <v>0</v>
      </c>
      <c r="F37" s="105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6"/>
      <c r="C38" s="44"/>
      <c r="D38" s="98">
        <f t="shared" si="4"/>
        <v>0</v>
      </c>
      <c r="E38" s="71">
        <v>0</v>
      </c>
      <c r="F38" s="105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9"/>
      <c r="C39" s="44"/>
      <c r="D39" s="98">
        <f t="shared" si="4"/>
        <v>0</v>
      </c>
      <c r="E39" s="106">
        <v>0</v>
      </c>
      <c r="F39" s="107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60</v>
      </c>
      <c r="C40" s="125"/>
      <c r="D40" s="127">
        <f t="shared" si="4"/>
        <v>0</v>
      </c>
      <c r="E40" s="126">
        <f>E41</f>
        <v>0</v>
      </c>
      <c r="F40" s="126">
        <f>F41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122"/>
      <c r="C41" s="44"/>
      <c r="D41" s="98">
        <f t="shared" si="4"/>
        <v>0</v>
      </c>
      <c r="E41" s="123"/>
      <c r="F41" s="124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4"/>
        <v>0</v>
      </c>
      <c r="E42" s="108"/>
      <c r="F42" s="71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61</v>
      </c>
      <c r="C43" s="44"/>
      <c r="D43" s="127">
        <f t="shared" si="4"/>
        <v>0</v>
      </c>
      <c r="E43" s="109">
        <f>E44</f>
        <v>0</v>
      </c>
      <c r="F43" s="110">
        <f>F44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6"/>
      <c r="C44" s="44"/>
      <c r="D44" s="98">
        <f t="shared" si="4"/>
        <v>0</v>
      </c>
      <c r="E44" s="106">
        <v>0</v>
      </c>
      <c r="F44" s="107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86"/>
      <c r="C45" s="44"/>
      <c r="D45" s="98">
        <f t="shared" si="4"/>
        <v>0</v>
      </c>
      <c r="E45" s="106"/>
      <c r="F45" s="107"/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87" t="s">
        <v>62</v>
      </c>
      <c r="C46" s="44"/>
      <c r="D46" s="127">
        <f t="shared" si="4"/>
        <v>0</v>
      </c>
      <c r="E46" s="111">
        <f>E47+E48</f>
        <v>0</v>
      </c>
      <c r="F46" s="112">
        <f>F47+F48</f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90"/>
      <c r="C47" s="44"/>
      <c r="D47" s="98">
        <f t="shared" si="4"/>
        <v>0</v>
      </c>
      <c r="E47" s="71">
        <v>0</v>
      </c>
      <c r="F47" s="84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91"/>
      <c r="C48" s="44"/>
      <c r="D48" s="98">
        <f t="shared" si="4"/>
        <v>0</v>
      </c>
      <c r="E48" s="71">
        <v>0</v>
      </c>
      <c r="F48" s="113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>
        <v>49</v>
      </c>
      <c r="B49" s="92"/>
      <c r="C49" s="44"/>
      <c r="D49" s="98">
        <f t="shared" si="4"/>
        <v>0</v>
      </c>
      <c r="E49" s="114"/>
      <c r="F49" s="115"/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63</v>
      </c>
      <c r="C50" s="44"/>
      <c r="D50" s="127">
        <f t="shared" si="4"/>
        <v>0</v>
      </c>
      <c r="E50" s="116">
        <f>SUM(E51:E51)</f>
        <v>0</v>
      </c>
      <c r="F50" s="117">
        <f>SUM(F51:F51)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4"/>
        <v>0</v>
      </c>
      <c r="E51" s="98">
        <v>0</v>
      </c>
      <c r="F51" s="98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64</v>
      </c>
      <c r="C52" s="44"/>
      <c r="D52" s="127">
        <f t="shared" si="4"/>
        <v>0</v>
      </c>
      <c r="E52" s="102">
        <f>SUM(E53:E54)</f>
        <v>0</v>
      </c>
      <c r="F52" s="103">
        <f>SUM(F53:F54)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8"/>
      <c r="C53" s="44"/>
      <c r="D53" s="98">
        <f t="shared" si="4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4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7" t="s">
        <v>65</v>
      </c>
      <c r="C55" s="44"/>
      <c r="D55" s="127">
        <f t="shared" ref="D55:D80" si="5">E55+F55</f>
        <v>0</v>
      </c>
      <c r="E55" s="102">
        <f>SUM(E56:E65)</f>
        <v>0</v>
      </c>
      <c r="F55" s="103">
        <f>SUM(F56:F65)</f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94"/>
      <c r="C56" s="44"/>
      <c r="D56" s="98">
        <f t="shared" si="5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5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5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5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5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5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5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8"/>
      <c r="C63" s="44"/>
      <c r="D63" s="98">
        <f t="shared" si="5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5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6"/>
      <c r="C65" s="44"/>
      <c r="D65" s="98">
        <f t="shared" si="5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7" t="s">
        <v>66</v>
      </c>
      <c r="C66" s="44"/>
      <c r="D66" s="127">
        <f t="shared" si="5"/>
        <v>0</v>
      </c>
      <c r="E66" s="102">
        <f>SUM(E67:E71)</f>
        <v>0</v>
      </c>
      <c r="F66" s="103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5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5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5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si="5"/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5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67</v>
      </c>
      <c r="C72" s="44"/>
      <c r="D72" s="127">
        <f t="shared" si="5"/>
        <v>0</v>
      </c>
      <c r="E72" s="102">
        <f>E73</f>
        <v>0</v>
      </c>
      <c r="F72" s="103">
        <f>F73</f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8"/>
      <c r="C73" s="44"/>
      <c r="D73" s="98">
        <f t="shared" si="5"/>
        <v>0</v>
      </c>
      <c r="E73" s="71">
        <v>0</v>
      </c>
      <c r="F73" s="84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68</v>
      </c>
      <c r="C74" s="44"/>
      <c r="D74" s="127">
        <f t="shared" si="5"/>
        <v>0</v>
      </c>
      <c r="E74" s="102">
        <f>E75</f>
        <v>0</v>
      </c>
      <c r="F74" s="103">
        <f>F75</f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90"/>
      <c r="C75" s="44"/>
      <c r="D75" s="98">
        <f t="shared" si="5"/>
        <v>0</v>
      </c>
      <c r="E75" s="106">
        <v>0</v>
      </c>
      <c r="F75" s="118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69</v>
      </c>
      <c r="C76" s="44"/>
      <c r="D76" s="127">
        <f t="shared" si="5"/>
        <v>0</v>
      </c>
      <c r="E76" s="93">
        <f>E77</f>
        <v>0</v>
      </c>
      <c r="F76" s="119">
        <f>F77</f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5"/>
        <v>0</v>
      </c>
      <c r="E77" s="71">
        <v>0</v>
      </c>
      <c r="F77" s="84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7" t="s">
        <v>70</v>
      </c>
      <c r="C78" s="44"/>
      <c r="D78" s="127">
        <f t="shared" si="5"/>
        <v>0</v>
      </c>
      <c r="E78" s="120">
        <f>E79+E80</f>
        <v>0</v>
      </c>
      <c r="F78" s="121">
        <f>F79+F80</f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86"/>
      <c r="C79" s="44"/>
      <c r="D79" s="98">
        <f t="shared" si="5"/>
        <v>0</v>
      </c>
      <c r="E79" s="71">
        <v>0</v>
      </c>
      <c r="F79" s="10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idden="1" x14ac:dyDescent="0.25">
      <c r="A80" s="54"/>
      <c r="B80" s="86"/>
      <c r="C80" s="44"/>
      <c r="D80" s="98">
        <f t="shared" si="5"/>
        <v>0</v>
      </c>
      <c r="E80" s="71">
        <v>0</v>
      </c>
      <c r="F80" s="105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6" hidden="1" x14ac:dyDescent="0.25">
      <c r="A81" s="54"/>
      <c r="B81" s="63"/>
      <c r="C81" s="44"/>
      <c r="D81" s="15"/>
      <c r="E81" s="6"/>
      <c r="F81" s="47"/>
      <c r="G81" s="6"/>
      <c r="H81" s="6"/>
      <c r="I81" s="6"/>
      <c r="J81" s="6"/>
      <c r="K81" s="6"/>
      <c r="L81" s="6"/>
    </row>
    <row r="82" spans="1:16" x14ac:dyDescent="0.25">
      <c r="A82" s="55"/>
      <c r="B82" s="7" t="s">
        <v>21</v>
      </c>
      <c r="C82" s="261"/>
      <c r="D82" s="31">
        <f t="shared" ref="D82:L82" si="6">D83</f>
        <v>0</v>
      </c>
      <c r="E82" s="31">
        <f t="shared" si="6"/>
        <v>0</v>
      </c>
      <c r="F82" s="31">
        <f t="shared" si="6"/>
        <v>0</v>
      </c>
      <c r="G82" s="31">
        <f t="shared" si="6"/>
        <v>0</v>
      </c>
      <c r="H82" s="31">
        <f t="shared" si="6"/>
        <v>0</v>
      </c>
      <c r="I82" s="31">
        <f t="shared" si="6"/>
        <v>0</v>
      </c>
      <c r="J82" s="31">
        <f t="shared" si="6"/>
        <v>0</v>
      </c>
      <c r="K82" s="31">
        <f t="shared" si="6"/>
        <v>0</v>
      </c>
      <c r="L82" s="31">
        <f t="shared" si="6"/>
        <v>0</v>
      </c>
    </row>
    <row r="83" spans="1:16" ht="132.75" hidden="1" customHeight="1" x14ac:dyDescent="0.25">
      <c r="A83" s="54"/>
      <c r="B83" s="130" t="s">
        <v>40</v>
      </c>
      <c r="C83" s="262"/>
      <c r="D83" s="15"/>
      <c r="E83" s="6"/>
      <c r="F83" s="6"/>
      <c r="G83" s="6"/>
      <c r="H83" s="6"/>
      <c r="I83" s="6"/>
      <c r="J83" s="6"/>
      <c r="K83" s="6"/>
      <c r="L83" s="6"/>
    </row>
    <row r="84" spans="1:16" x14ac:dyDescent="0.25">
      <c r="A84" s="54"/>
      <c r="B84" s="142" t="s">
        <v>48</v>
      </c>
      <c r="C84" s="177"/>
      <c r="D84" s="31">
        <f>D85+D86+D87+D88+D89+D90</f>
        <v>9656.7000000000007</v>
      </c>
      <c r="E84" s="31">
        <f>E85+E86+E87+E88+E89+E90</f>
        <v>0</v>
      </c>
      <c r="F84" s="31">
        <f>F85+F86+F87+F88+F89</f>
        <v>9656.7000000000007</v>
      </c>
      <c r="G84" s="31">
        <f t="shared" ref="G84:L84" si="7">G85+G86+G87+G88+G89+G90</f>
        <v>0</v>
      </c>
      <c r="H84" s="31">
        <f t="shared" si="7"/>
        <v>0</v>
      </c>
      <c r="I84" s="31">
        <f t="shared" si="7"/>
        <v>0</v>
      </c>
      <c r="J84" s="31">
        <f t="shared" si="7"/>
        <v>0</v>
      </c>
      <c r="K84" s="31">
        <f t="shared" si="7"/>
        <v>0</v>
      </c>
      <c r="L84" s="31">
        <f t="shared" si="7"/>
        <v>0</v>
      </c>
    </row>
    <row r="85" spans="1:16" ht="31.5" x14ac:dyDescent="0.25">
      <c r="A85" s="54"/>
      <c r="B85" s="137" t="s">
        <v>111</v>
      </c>
      <c r="C85" s="5"/>
      <c r="D85" s="14">
        <f>E85+F85</f>
        <v>9656.7000000000007</v>
      </c>
      <c r="E85" s="14">
        <v>0</v>
      </c>
      <c r="F85" s="14">
        <v>9656.7000000000007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</row>
    <row r="86" spans="1:16" ht="78.75" hidden="1" customHeight="1" x14ac:dyDescent="0.25">
      <c r="A86" s="54">
        <v>2</v>
      </c>
      <c r="B86" s="137" t="s">
        <v>77</v>
      </c>
      <c r="C86" s="178"/>
      <c r="D86" s="15"/>
      <c r="E86" s="6"/>
      <c r="F86" s="6"/>
      <c r="G86" s="6"/>
      <c r="H86" s="6"/>
      <c r="I86" s="6"/>
      <c r="J86" s="6"/>
      <c r="K86" s="6"/>
      <c r="L86" s="6"/>
    </row>
    <row r="87" spans="1:16" ht="94.5" hidden="1" customHeight="1" x14ac:dyDescent="0.25">
      <c r="A87" s="54">
        <v>3</v>
      </c>
      <c r="B87" s="137" t="s">
        <v>78</v>
      </c>
      <c r="C87" s="178"/>
      <c r="D87" s="15"/>
      <c r="E87" s="6"/>
      <c r="F87" s="6"/>
      <c r="G87" s="6"/>
      <c r="H87" s="6"/>
      <c r="I87" s="6"/>
      <c r="J87" s="6"/>
      <c r="K87" s="6"/>
      <c r="L87" s="6"/>
    </row>
    <row r="88" spans="1:16" ht="70.5" hidden="1" customHeight="1" x14ac:dyDescent="0.25">
      <c r="A88" s="54">
        <v>4</v>
      </c>
      <c r="B88" s="137" t="s">
        <v>79</v>
      </c>
      <c r="C88" s="178"/>
      <c r="D88" s="15"/>
      <c r="E88" s="6"/>
      <c r="F88" s="6"/>
      <c r="G88" s="6"/>
      <c r="H88" s="6"/>
      <c r="I88" s="6"/>
      <c r="J88" s="6"/>
      <c r="K88" s="6"/>
      <c r="L88" s="6"/>
    </row>
    <row r="89" spans="1:16" ht="78.75" hidden="1" customHeight="1" x14ac:dyDescent="0.25">
      <c r="A89" s="54">
        <v>5</v>
      </c>
      <c r="B89" s="137" t="s">
        <v>80</v>
      </c>
      <c r="C89" s="178"/>
      <c r="D89" s="15"/>
      <c r="E89" s="6"/>
      <c r="F89" s="6"/>
      <c r="G89" s="6"/>
      <c r="H89" s="6"/>
      <c r="I89" s="6"/>
      <c r="J89" s="6"/>
      <c r="K89" s="6"/>
      <c r="L89" s="6"/>
    </row>
    <row r="90" spans="1:16" ht="18.75" hidden="1" customHeight="1" x14ac:dyDescent="0.25">
      <c r="A90" s="54"/>
      <c r="B90" s="9"/>
      <c r="C90" s="178"/>
      <c r="D90" s="15">
        <f>E90+F90</f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6" hidden="1" x14ac:dyDescent="0.25">
      <c r="A91" s="54"/>
      <c r="B91" s="9"/>
      <c r="C91" s="156"/>
      <c r="D91" s="15"/>
      <c r="E91" s="6"/>
      <c r="F91" s="6"/>
      <c r="G91" s="6"/>
      <c r="H91" s="6"/>
      <c r="I91" s="6"/>
      <c r="J91" s="6"/>
      <c r="K91" s="6"/>
      <c r="L91" s="6"/>
    </row>
    <row r="92" spans="1:16" x14ac:dyDescent="0.25">
      <c r="A92" s="54"/>
      <c r="B92" s="7" t="s">
        <v>20</v>
      </c>
      <c r="C92" s="261"/>
      <c r="D92" s="31">
        <f>+D94</f>
        <v>10341.6</v>
      </c>
      <c r="E92" s="31">
        <f t="shared" ref="E92:L92" si="8">+E94</f>
        <v>0</v>
      </c>
      <c r="F92" s="31">
        <f t="shared" si="8"/>
        <v>10341.6</v>
      </c>
      <c r="G92" s="31">
        <f t="shared" si="8"/>
        <v>0</v>
      </c>
      <c r="H92" s="31">
        <f t="shared" si="8"/>
        <v>0</v>
      </c>
      <c r="I92" s="31">
        <f t="shared" si="8"/>
        <v>0</v>
      </c>
      <c r="J92" s="31">
        <f t="shared" si="8"/>
        <v>0</v>
      </c>
      <c r="K92" s="31">
        <f t="shared" si="8"/>
        <v>0</v>
      </c>
      <c r="L92" s="31">
        <f t="shared" si="8"/>
        <v>0</v>
      </c>
      <c r="M92" s="31">
        <f t="shared" ref="M92:O92" si="9">M93</f>
        <v>497270.7</v>
      </c>
      <c r="N92" s="31">
        <f t="shared" si="9"/>
        <v>490318</v>
      </c>
      <c r="O92" s="31">
        <f t="shared" si="9"/>
        <v>6952.7</v>
      </c>
      <c r="P92" s="146" t="s">
        <v>84</v>
      </c>
    </row>
    <row r="93" spans="1:16" ht="45.75" hidden="1" customHeight="1" x14ac:dyDescent="0.25">
      <c r="A93" s="54"/>
      <c r="B93" s="137" t="s">
        <v>72</v>
      </c>
      <c r="C93" s="263"/>
      <c r="D93" s="15"/>
      <c r="E93" s="6"/>
      <c r="F93" s="6"/>
      <c r="G93" s="6"/>
      <c r="H93" s="6"/>
      <c r="I93" s="6"/>
      <c r="J93" s="6"/>
      <c r="K93" s="6"/>
      <c r="L93" s="6"/>
      <c r="M93" s="6">
        <f>N93+O93</f>
        <v>497270.7</v>
      </c>
      <c r="N93" s="6">
        <v>490318</v>
      </c>
      <c r="O93" s="6">
        <v>6952.7</v>
      </c>
    </row>
    <row r="94" spans="1:16" ht="45.75" customHeight="1" x14ac:dyDescent="0.25">
      <c r="A94" s="54"/>
      <c r="B94" s="137" t="s">
        <v>86</v>
      </c>
      <c r="C94" s="156"/>
      <c r="D94" s="6">
        <f>E94+F94</f>
        <v>10341.6</v>
      </c>
      <c r="E94" s="6">
        <v>0</v>
      </c>
      <c r="F94" s="6">
        <v>10341.6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148"/>
      <c r="N94" s="148"/>
      <c r="O94" s="148"/>
    </row>
    <row r="95" spans="1:16" x14ac:dyDescent="0.25">
      <c r="A95" s="54"/>
      <c r="B95" s="7" t="s">
        <v>26</v>
      </c>
      <c r="C95" s="261"/>
      <c r="D95" s="138">
        <f t="shared" ref="D95:L95" si="10">D96</f>
        <v>0</v>
      </c>
      <c r="E95" s="138">
        <f t="shared" si="10"/>
        <v>0</v>
      </c>
      <c r="F95" s="138">
        <f t="shared" si="10"/>
        <v>0</v>
      </c>
      <c r="G95" s="138">
        <f t="shared" si="10"/>
        <v>0</v>
      </c>
      <c r="H95" s="138">
        <f t="shared" si="10"/>
        <v>0</v>
      </c>
      <c r="I95" s="138">
        <f t="shared" si="10"/>
        <v>0</v>
      </c>
      <c r="J95" s="138">
        <f t="shared" si="10"/>
        <v>0</v>
      </c>
      <c r="K95" s="138">
        <f t="shared" si="10"/>
        <v>0</v>
      </c>
      <c r="L95" s="138">
        <f t="shared" si="10"/>
        <v>0</v>
      </c>
    </row>
    <row r="96" spans="1:16" ht="47.25" hidden="1" x14ac:dyDescent="0.25">
      <c r="A96" s="54"/>
      <c r="B96" s="137" t="s">
        <v>54</v>
      </c>
      <c r="C96" s="262"/>
      <c r="D96" s="15"/>
      <c r="E96" s="6"/>
      <c r="F96" s="6"/>
      <c r="G96" s="6"/>
      <c r="H96" s="6"/>
      <c r="I96" s="6"/>
      <c r="J96" s="6"/>
      <c r="K96" s="6"/>
      <c r="L96" s="6"/>
      <c r="N96" s="21"/>
    </row>
    <row r="97" spans="1:12" ht="51.75" customHeight="1" x14ac:dyDescent="0.25">
      <c r="A97" s="25"/>
      <c r="B97" s="7" t="s">
        <v>103</v>
      </c>
      <c r="C97" s="39" t="s">
        <v>3</v>
      </c>
      <c r="D97" s="70">
        <f t="shared" ref="D97:L97" si="11">SUM(D99:D109)</f>
        <v>0</v>
      </c>
      <c r="E97" s="70">
        <f t="shared" si="11"/>
        <v>0</v>
      </c>
      <c r="F97" s="70">
        <f t="shared" si="11"/>
        <v>0</v>
      </c>
      <c r="G97" s="70">
        <f t="shared" si="11"/>
        <v>11381.3</v>
      </c>
      <c r="H97" s="70">
        <f t="shared" si="11"/>
        <v>0</v>
      </c>
      <c r="I97" s="70">
        <f t="shared" si="11"/>
        <v>11381.3</v>
      </c>
      <c r="J97" s="70">
        <f t="shared" si="11"/>
        <v>122000</v>
      </c>
      <c r="K97" s="70">
        <f t="shared" si="11"/>
        <v>0</v>
      </c>
      <c r="L97" s="70">
        <f t="shared" si="11"/>
        <v>122000</v>
      </c>
    </row>
    <row r="98" spans="1:12" ht="18.75" hidden="1" customHeight="1" x14ac:dyDescent="0.25">
      <c r="A98" s="25"/>
      <c r="B98" s="7"/>
      <c r="C98" s="39"/>
      <c r="D98" s="70"/>
      <c r="E98" s="70"/>
      <c r="F98" s="70"/>
      <c r="G98" s="70"/>
      <c r="H98" s="70"/>
      <c r="I98" s="70"/>
      <c r="J98" s="70"/>
      <c r="K98" s="70"/>
      <c r="L98" s="70"/>
    </row>
    <row r="99" spans="1:12" ht="69" hidden="1" customHeight="1" x14ac:dyDescent="0.25">
      <c r="A99" s="56"/>
      <c r="B99" s="137" t="s">
        <v>73</v>
      </c>
      <c r="C99" s="39"/>
      <c r="D99" s="72"/>
      <c r="E99" s="72"/>
      <c r="F99" s="72"/>
      <c r="G99" s="6"/>
      <c r="H99" s="6"/>
      <c r="I99" s="6"/>
      <c r="J99" s="6"/>
      <c r="K99" s="6"/>
      <c r="L99" s="6"/>
    </row>
    <row r="100" spans="1:12" hidden="1" x14ac:dyDescent="0.25">
      <c r="A100" s="56"/>
      <c r="B100" s="128"/>
      <c r="C100" s="41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idden="1" x14ac:dyDescent="0.25">
      <c r="A101" s="56"/>
      <c r="B101" s="128"/>
      <c r="C101" s="41"/>
      <c r="D101" s="6"/>
      <c r="E101" s="6"/>
      <c r="F101" s="6"/>
      <c r="G101" s="6"/>
      <c r="H101" s="6"/>
      <c r="I101" s="6"/>
      <c r="J101" s="6"/>
      <c r="K101" s="6"/>
      <c r="L101" s="6"/>
    </row>
    <row r="102" spans="1:12" hidden="1" x14ac:dyDescent="0.25">
      <c r="A102" s="56"/>
      <c r="B102" s="128"/>
      <c r="C102" s="41"/>
      <c r="D102" s="6"/>
      <c r="E102" s="6"/>
      <c r="F102" s="6"/>
      <c r="G102" s="6"/>
      <c r="H102" s="6"/>
      <c r="I102" s="6"/>
      <c r="J102" s="6"/>
      <c r="K102" s="6"/>
      <c r="L102" s="6"/>
    </row>
    <row r="103" spans="1:12" hidden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ref="G103:G109" si="12">H103+I103</f>
        <v>0</v>
      </c>
      <c r="H103" s="6">
        <v>0</v>
      </c>
      <c r="I103" s="6">
        <v>0</v>
      </c>
      <c r="J103" s="6">
        <f t="shared" ref="J103:J109" si="13">K103+L103</f>
        <v>0</v>
      </c>
      <c r="K103" s="6">
        <v>0</v>
      </c>
      <c r="L103" s="6">
        <v>0</v>
      </c>
    </row>
    <row r="104" spans="1:12" hidden="1" x14ac:dyDescent="0.25">
      <c r="A104" s="56"/>
      <c r="B104" s="128"/>
      <c r="C104" s="41"/>
      <c r="D104" s="6">
        <v>0</v>
      </c>
      <c r="E104" s="6">
        <v>0</v>
      </c>
      <c r="F104" s="6">
        <v>0</v>
      </c>
      <c r="G104" s="6">
        <f t="shared" si="12"/>
        <v>0</v>
      </c>
      <c r="H104" s="6">
        <v>0</v>
      </c>
      <c r="I104" s="6">
        <v>0</v>
      </c>
      <c r="J104" s="6">
        <f t="shared" si="13"/>
        <v>0</v>
      </c>
      <c r="K104" s="6">
        <v>0</v>
      </c>
      <c r="L104" s="6">
        <v>0</v>
      </c>
    </row>
    <row r="105" spans="1:12" hidden="1" x14ac:dyDescent="0.25">
      <c r="A105" s="56"/>
      <c r="B105" s="128"/>
      <c r="C105" s="41"/>
      <c r="D105" s="6">
        <v>0</v>
      </c>
      <c r="E105" s="6">
        <v>0</v>
      </c>
      <c r="F105" s="6">
        <v>0</v>
      </c>
      <c r="G105" s="6">
        <f t="shared" si="12"/>
        <v>0</v>
      </c>
      <c r="H105" s="6">
        <v>0</v>
      </c>
      <c r="I105" s="6">
        <v>0</v>
      </c>
      <c r="J105" s="6">
        <f t="shared" si="13"/>
        <v>0</v>
      </c>
      <c r="K105" s="6">
        <v>0</v>
      </c>
      <c r="L105" s="6">
        <v>0</v>
      </c>
    </row>
    <row r="106" spans="1:12" ht="55.5" hidden="1" customHeight="1" x14ac:dyDescent="0.25">
      <c r="A106" s="56"/>
      <c r="B106" s="128"/>
      <c r="C106" s="41"/>
      <c r="D106" s="6">
        <v>0</v>
      </c>
      <c r="E106" s="6">
        <v>0</v>
      </c>
      <c r="F106" s="6">
        <v>0</v>
      </c>
      <c r="G106" s="6">
        <f t="shared" si="12"/>
        <v>0</v>
      </c>
      <c r="H106" s="6">
        <v>0</v>
      </c>
      <c r="I106" s="6">
        <v>0</v>
      </c>
      <c r="J106" s="6">
        <f t="shared" si="13"/>
        <v>0</v>
      </c>
      <c r="K106" s="6">
        <v>0</v>
      </c>
      <c r="L106" s="6">
        <v>0</v>
      </c>
    </row>
    <row r="107" spans="1:12" hidden="1" x14ac:dyDescent="0.25">
      <c r="A107" s="56"/>
      <c r="B107" s="40"/>
      <c r="C107" s="41"/>
      <c r="D107" s="15">
        <f>E107+F107</f>
        <v>0</v>
      </c>
      <c r="E107" s="6">
        <v>0</v>
      </c>
      <c r="F107" s="6">
        <v>0</v>
      </c>
      <c r="G107" s="6">
        <f t="shared" si="12"/>
        <v>0</v>
      </c>
      <c r="H107" s="6">
        <v>0</v>
      </c>
      <c r="I107" s="6">
        <v>0</v>
      </c>
      <c r="J107" s="6">
        <f t="shared" si="13"/>
        <v>12000</v>
      </c>
      <c r="K107" s="6">
        <v>0</v>
      </c>
      <c r="L107" s="6">
        <v>12000</v>
      </c>
    </row>
    <row r="108" spans="1:12" hidden="1" x14ac:dyDescent="0.25">
      <c r="A108" s="56"/>
      <c r="B108" s="40"/>
      <c r="C108" s="41"/>
      <c r="D108" s="15">
        <f>E108+F108</f>
        <v>0</v>
      </c>
      <c r="E108" s="6">
        <v>0</v>
      </c>
      <c r="F108" s="6">
        <v>0</v>
      </c>
      <c r="G108" s="6">
        <f t="shared" si="12"/>
        <v>0</v>
      </c>
      <c r="H108" s="6">
        <v>0</v>
      </c>
      <c r="I108" s="6">
        <v>0</v>
      </c>
      <c r="J108" s="6">
        <f t="shared" si="13"/>
        <v>80000</v>
      </c>
      <c r="K108" s="6">
        <v>0</v>
      </c>
      <c r="L108" s="6">
        <v>80000</v>
      </c>
    </row>
    <row r="109" spans="1:12" ht="66" hidden="1" customHeight="1" x14ac:dyDescent="0.25">
      <c r="A109" s="56"/>
      <c r="B109" s="40"/>
      <c r="C109" s="41"/>
      <c r="D109" s="15">
        <f>E109+F109</f>
        <v>0</v>
      </c>
      <c r="E109" s="6">
        <v>0</v>
      </c>
      <c r="F109" s="6">
        <v>0</v>
      </c>
      <c r="G109" s="6">
        <f t="shared" si="12"/>
        <v>11381.3</v>
      </c>
      <c r="H109" s="6">
        <v>0</v>
      </c>
      <c r="I109" s="6">
        <v>11381.3</v>
      </c>
      <c r="J109" s="6">
        <f t="shared" si="13"/>
        <v>30000</v>
      </c>
      <c r="K109" s="6">
        <v>0</v>
      </c>
      <c r="L109" s="6">
        <v>30000</v>
      </c>
    </row>
    <row r="110" spans="1:12" x14ac:dyDescent="0.25">
      <c r="A110" s="56"/>
      <c r="B110" s="141" t="s">
        <v>45</v>
      </c>
      <c r="C110" s="41"/>
      <c r="D110" s="31">
        <f t="shared" ref="D110:L110" si="14">D111+D112</f>
        <v>0</v>
      </c>
      <c r="E110" s="18">
        <f t="shared" si="14"/>
        <v>0</v>
      </c>
      <c r="F110" s="18">
        <f t="shared" si="14"/>
        <v>0</v>
      </c>
      <c r="G110" s="18">
        <f t="shared" si="14"/>
        <v>0</v>
      </c>
      <c r="H110" s="18">
        <f t="shared" si="14"/>
        <v>0</v>
      </c>
      <c r="I110" s="18">
        <f t="shared" si="14"/>
        <v>0</v>
      </c>
      <c r="J110" s="18">
        <f t="shared" si="14"/>
        <v>0</v>
      </c>
      <c r="K110" s="18">
        <f t="shared" si="14"/>
        <v>0</v>
      </c>
      <c r="L110" s="18">
        <f t="shared" si="14"/>
        <v>0</v>
      </c>
    </row>
    <row r="111" spans="1:12" ht="141.75" hidden="1" x14ac:dyDescent="0.25">
      <c r="A111" s="56"/>
      <c r="B111" s="139" t="s">
        <v>44</v>
      </c>
      <c r="C111" s="41" t="s">
        <v>47</v>
      </c>
      <c r="D111" s="15"/>
      <c r="E111" s="6"/>
      <c r="F111" s="6"/>
      <c r="G111" s="6"/>
      <c r="H111" s="6"/>
      <c r="I111" s="6"/>
      <c r="J111" s="6"/>
      <c r="K111" s="6"/>
      <c r="L111" s="6"/>
    </row>
    <row r="112" spans="1:12" ht="65.25" hidden="1" customHeight="1" x14ac:dyDescent="0.25">
      <c r="A112" s="56"/>
      <c r="B112" s="139" t="s">
        <v>53</v>
      </c>
      <c r="C112" s="41" t="s">
        <v>46</v>
      </c>
      <c r="D112" s="15"/>
      <c r="E112" s="6"/>
      <c r="F112" s="6"/>
      <c r="G112" s="6"/>
      <c r="H112" s="6"/>
      <c r="I112" s="6"/>
      <c r="J112" s="6"/>
      <c r="K112" s="6"/>
      <c r="L112" s="6"/>
    </row>
    <row r="113" spans="1:21" x14ac:dyDescent="0.25">
      <c r="A113" s="56"/>
      <c r="B113" s="40"/>
      <c r="C113" s="41"/>
      <c r="D113" s="6"/>
      <c r="E113" s="6"/>
      <c r="F113" s="6"/>
      <c r="G113" s="6"/>
      <c r="H113" s="6"/>
      <c r="I113" s="6"/>
      <c r="J113" s="6"/>
      <c r="K113" s="6"/>
      <c r="L113" s="6"/>
    </row>
    <row r="114" spans="1:21" ht="30.75" customHeight="1" x14ac:dyDescent="0.25">
      <c r="A114" s="134"/>
      <c r="B114" s="135" t="s">
        <v>13</v>
      </c>
      <c r="C114" s="132"/>
      <c r="D114" s="136">
        <f t="shared" ref="D114:L114" si="15">D115+D131+D135+D137+D141+D169</f>
        <v>1353242.0899999999</v>
      </c>
      <c r="E114" s="136">
        <f t="shared" si="15"/>
        <v>1031974.1</v>
      </c>
      <c r="F114" s="136">
        <f t="shared" si="15"/>
        <v>321267.99000000005</v>
      </c>
      <c r="G114" s="136">
        <f t="shared" si="15"/>
        <v>565654.30000000005</v>
      </c>
      <c r="H114" s="136">
        <f t="shared" si="15"/>
        <v>329526.59999999998</v>
      </c>
      <c r="I114" s="136">
        <f t="shared" si="15"/>
        <v>236127.7</v>
      </c>
      <c r="J114" s="136">
        <f t="shared" si="15"/>
        <v>428772.59999999992</v>
      </c>
      <c r="K114" s="136">
        <f t="shared" si="15"/>
        <v>425852.7</v>
      </c>
      <c r="L114" s="136">
        <f t="shared" si="15"/>
        <v>4308.8</v>
      </c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s="32" customFormat="1" x14ac:dyDescent="0.25">
      <c r="A115" s="30"/>
      <c r="B115" s="27" t="s">
        <v>26</v>
      </c>
      <c r="C115" s="29"/>
      <c r="D115" s="31">
        <f t="shared" ref="D115:L115" si="16">D116+D119</f>
        <v>8500</v>
      </c>
      <c r="E115" s="31">
        <f t="shared" si="16"/>
        <v>0</v>
      </c>
      <c r="F115" s="31">
        <f t="shared" si="16"/>
        <v>8500</v>
      </c>
      <c r="G115" s="31">
        <f t="shared" si="16"/>
        <v>0</v>
      </c>
      <c r="H115" s="31">
        <f t="shared" si="16"/>
        <v>0</v>
      </c>
      <c r="I115" s="31">
        <f t="shared" si="16"/>
        <v>0</v>
      </c>
      <c r="J115" s="31">
        <f t="shared" si="16"/>
        <v>0</v>
      </c>
      <c r="K115" s="31">
        <f t="shared" si="16"/>
        <v>0</v>
      </c>
      <c r="L115" s="31">
        <f t="shared" si="16"/>
        <v>0</v>
      </c>
      <c r="M115" s="69"/>
    </row>
    <row r="116" spans="1:21" ht="63" x14ac:dyDescent="0.25">
      <c r="A116" s="3"/>
      <c r="B116" s="51" t="s">
        <v>19</v>
      </c>
      <c r="C116" s="269" t="s">
        <v>2</v>
      </c>
      <c r="D116" s="8">
        <f t="shared" ref="D116:L116" si="17">D117+D118</f>
        <v>0</v>
      </c>
      <c r="E116" s="8">
        <f t="shared" si="17"/>
        <v>0</v>
      </c>
      <c r="F116" s="8">
        <f t="shared" si="17"/>
        <v>0</v>
      </c>
      <c r="G116" s="8">
        <f t="shared" si="17"/>
        <v>0</v>
      </c>
      <c r="H116" s="8">
        <f t="shared" si="17"/>
        <v>0</v>
      </c>
      <c r="I116" s="8">
        <f t="shared" si="17"/>
        <v>0</v>
      </c>
      <c r="J116" s="8">
        <f t="shared" si="17"/>
        <v>0</v>
      </c>
      <c r="K116" s="8">
        <f t="shared" si="17"/>
        <v>0</v>
      </c>
      <c r="L116" s="8">
        <f t="shared" si="17"/>
        <v>0</v>
      </c>
    </row>
    <row r="117" spans="1:21" hidden="1" x14ac:dyDescent="0.25">
      <c r="A117" s="5"/>
      <c r="B117" s="13"/>
      <c r="C117" s="270"/>
      <c r="D117" s="6">
        <f>E117+F117</f>
        <v>0</v>
      </c>
      <c r="E117" s="15">
        <v>0</v>
      </c>
      <c r="F117" s="15">
        <v>0</v>
      </c>
      <c r="G117" s="6">
        <f t="shared" ref="G117:L117" si="18">H117+I117</f>
        <v>0</v>
      </c>
      <c r="H117" s="6">
        <f t="shared" si="18"/>
        <v>0</v>
      </c>
      <c r="I117" s="6">
        <f t="shared" si="18"/>
        <v>0</v>
      </c>
      <c r="J117" s="6">
        <f t="shared" si="18"/>
        <v>0</v>
      </c>
      <c r="K117" s="6">
        <f t="shared" si="18"/>
        <v>0</v>
      </c>
      <c r="L117" s="6">
        <f t="shared" si="18"/>
        <v>0</v>
      </c>
    </row>
    <row r="118" spans="1:21" ht="52.5" hidden="1" customHeight="1" x14ac:dyDescent="0.25">
      <c r="A118" s="5"/>
      <c r="B118" s="143" t="s">
        <v>34</v>
      </c>
      <c r="C118" s="270"/>
      <c r="D118" s="6"/>
      <c r="E118" s="15"/>
      <c r="F118" s="15"/>
      <c r="G118" s="6"/>
      <c r="H118" s="15"/>
      <c r="I118" s="15"/>
      <c r="J118" s="6"/>
      <c r="K118" s="15"/>
      <c r="L118" s="15"/>
    </row>
    <row r="119" spans="1:21" ht="94.5" x14ac:dyDescent="0.25">
      <c r="A119" s="5"/>
      <c r="B119" s="19" t="s">
        <v>18</v>
      </c>
      <c r="C119" s="270"/>
      <c r="D119" s="8">
        <f>D120+D122+D124+D126+D128+D129</f>
        <v>8500</v>
      </c>
      <c r="E119" s="8">
        <f>E120+E122+E124+E126+E128+E129</f>
        <v>0</v>
      </c>
      <c r="F119" s="8">
        <f>F120+F122+F124+F126+F128+F129</f>
        <v>8500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</row>
    <row r="120" spans="1:21" hidden="1" x14ac:dyDescent="0.25">
      <c r="A120" s="5"/>
      <c r="B120" s="26"/>
      <c r="C120" s="270"/>
      <c r="D120" s="6"/>
      <c r="E120" s="24"/>
      <c r="F120" s="24"/>
      <c r="G120" s="6"/>
      <c r="H120" s="6"/>
      <c r="I120" s="6"/>
      <c r="J120" s="6"/>
      <c r="K120" s="6"/>
      <c r="L120" s="6"/>
    </row>
    <row r="121" spans="1:21" hidden="1" x14ac:dyDescent="0.25">
      <c r="A121" s="5"/>
      <c r="B121" s="64"/>
      <c r="C121" s="270"/>
      <c r="D121" s="17"/>
      <c r="E121" s="66"/>
      <c r="F121" s="66"/>
      <c r="G121" s="6"/>
      <c r="H121" s="6"/>
      <c r="I121" s="6"/>
      <c r="J121" s="6"/>
      <c r="K121" s="6"/>
      <c r="L121" s="6"/>
    </row>
    <row r="122" spans="1:21" ht="47.25" customHeight="1" x14ac:dyDescent="0.25">
      <c r="A122" s="5"/>
      <c r="B122" s="173" t="s">
        <v>82</v>
      </c>
      <c r="C122" s="270"/>
      <c r="D122" s="6">
        <f>E122+F122</f>
        <v>8500</v>
      </c>
      <c r="E122" s="24">
        <v>0</v>
      </c>
      <c r="F122" s="24">
        <v>8500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21" ht="35.25" customHeight="1" x14ac:dyDescent="0.25">
      <c r="A123" s="5"/>
      <c r="B123" s="174" t="s">
        <v>83</v>
      </c>
      <c r="C123" s="270"/>
      <c r="D123" s="17">
        <v>0</v>
      </c>
      <c r="E123" s="66">
        <v>0</v>
      </c>
      <c r="F123" s="66">
        <v>1000</v>
      </c>
      <c r="G123" s="6"/>
      <c r="H123" s="6"/>
      <c r="I123" s="6"/>
      <c r="J123" s="6"/>
      <c r="K123" s="6"/>
      <c r="L123" s="6"/>
    </row>
    <row r="124" spans="1:21" hidden="1" x14ac:dyDescent="0.25">
      <c r="A124" s="5"/>
      <c r="B124" s="26"/>
      <c r="C124" s="270"/>
      <c r="D124" s="6"/>
      <c r="E124" s="15"/>
      <c r="F124" s="15"/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21" ht="31.5" hidden="1" x14ac:dyDescent="0.25">
      <c r="A125" s="5"/>
      <c r="B125" s="64" t="s">
        <v>52</v>
      </c>
      <c r="C125" s="270"/>
      <c r="D125" s="17"/>
      <c r="E125" s="65"/>
      <c r="F125" s="65"/>
      <c r="G125" s="6"/>
      <c r="H125" s="6"/>
      <c r="I125" s="6"/>
      <c r="J125" s="6"/>
      <c r="K125" s="6"/>
      <c r="L125" s="6"/>
    </row>
    <row r="126" spans="1:21" hidden="1" x14ac:dyDescent="0.25">
      <c r="A126" s="5"/>
      <c r="B126" s="26"/>
      <c r="C126" s="270"/>
      <c r="D126" s="6"/>
      <c r="E126" s="15"/>
      <c r="F126" s="15"/>
      <c r="G126" s="6"/>
      <c r="H126" s="6"/>
      <c r="I126" s="6"/>
      <c r="J126" s="6"/>
      <c r="K126" s="6"/>
      <c r="L126" s="6"/>
    </row>
    <row r="127" spans="1:21" hidden="1" x14ac:dyDescent="0.25">
      <c r="A127" s="5"/>
      <c r="B127" s="64"/>
      <c r="C127" s="270"/>
      <c r="D127" s="17"/>
      <c r="E127" s="65"/>
      <c r="F127" s="65"/>
      <c r="G127" s="6"/>
      <c r="H127" s="6"/>
      <c r="I127" s="6"/>
      <c r="J127" s="6"/>
      <c r="K127" s="6"/>
      <c r="L127" s="6"/>
    </row>
    <row r="128" spans="1:21" hidden="1" x14ac:dyDescent="0.25">
      <c r="A128" s="5"/>
      <c r="B128" s="26"/>
      <c r="C128" s="270"/>
      <c r="D128" s="6"/>
      <c r="E128" s="15"/>
      <c r="F128" s="15"/>
      <c r="G128" s="6"/>
      <c r="H128" s="6"/>
      <c r="I128" s="6"/>
      <c r="J128" s="6"/>
      <c r="K128" s="6"/>
      <c r="L128" s="6"/>
    </row>
    <row r="129" spans="1:15" hidden="1" x14ac:dyDescent="0.25">
      <c r="A129" s="5"/>
      <c r="B129" s="26"/>
      <c r="C129" s="270"/>
      <c r="D129" s="6"/>
      <c r="E129" s="15"/>
      <c r="F129" s="15"/>
      <c r="G129" s="6"/>
      <c r="H129" s="6"/>
      <c r="I129" s="6"/>
      <c r="J129" s="6"/>
      <c r="K129" s="6"/>
      <c r="L129" s="6"/>
    </row>
    <row r="130" spans="1:15" hidden="1" x14ac:dyDescent="0.25">
      <c r="A130" s="5"/>
      <c r="B130" s="67"/>
      <c r="C130" s="158"/>
      <c r="D130" s="17"/>
      <c r="E130" s="65"/>
      <c r="F130" s="65"/>
      <c r="G130" s="6"/>
      <c r="H130" s="6"/>
      <c r="I130" s="6"/>
      <c r="J130" s="6"/>
      <c r="K130" s="6"/>
      <c r="L130" s="6"/>
    </row>
    <row r="131" spans="1:15" ht="19.5" customHeight="1" x14ac:dyDescent="0.25">
      <c r="A131" s="5"/>
      <c r="B131" s="50" t="s">
        <v>21</v>
      </c>
      <c r="C131" s="274" t="s">
        <v>22</v>
      </c>
      <c r="D131" s="18">
        <f>D132+D133+D134</f>
        <v>0</v>
      </c>
      <c r="E131" s="18">
        <f>E132+E133+E134</f>
        <v>0</v>
      </c>
      <c r="F131" s="18">
        <f>F132+F133+F134</f>
        <v>0</v>
      </c>
      <c r="G131" s="18">
        <f t="shared" ref="G131:L131" si="19">G132+G133</f>
        <v>0</v>
      </c>
      <c r="H131" s="18">
        <f t="shared" si="19"/>
        <v>0</v>
      </c>
      <c r="I131" s="18">
        <f t="shared" si="19"/>
        <v>0</v>
      </c>
      <c r="J131" s="18">
        <f t="shared" si="19"/>
        <v>0</v>
      </c>
      <c r="K131" s="18">
        <f t="shared" si="19"/>
        <v>0</v>
      </c>
      <c r="L131" s="18">
        <f t="shared" si="19"/>
        <v>0</v>
      </c>
    </row>
    <row r="132" spans="1:15" ht="63" hidden="1" x14ac:dyDescent="0.25">
      <c r="A132" s="53">
        <v>9</v>
      </c>
      <c r="B132" s="75" t="s">
        <v>37</v>
      </c>
      <c r="C132" s="274"/>
      <c r="D132" s="72"/>
      <c r="E132" s="171"/>
      <c r="F132" s="72"/>
      <c r="G132" s="72"/>
      <c r="H132" s="6"/>
      <c r="I132" s="6"/>
      <c r="J132" s="6"/>
      <c r="K132" s="6"/>
      <c r="L132" s="6"/>
    </row>
    <row r="133" spans="1:15" ht="63" hidden="1" x14ac:dyDescent="0.25">
      <c r="A133" s="53">
        <v>10</v>
      </c>
      <c r="B133" s="75" t="s">
        <v>50</v>
      </c>
      <c r="C133" s="274"/>
      <c r="D133" s="72"/>
      <c r="E133" s="168"/>
      <c r="F133" s="168"/>
      <c r="G133" s="72"/>
      <c r="H133" s="6"/>
      <c r="I133" s="6"/>
      <c r="J133" s="6"/>
      <c r="K133" s="6"/>
      <c r="L133" s="6"/>
      <c r="M133" s="1">
        <v>18864.599999999999</v>
      </c>
    </row>
    <row r="134" spans="1:15" ht="63" hidden="1" x14ac:dyDescent="0.25">
      <c r="A134" s="53"/>
      <c r="B134" s="75" t="s">
        <v>51</v>
      </c>
      <c r="C134" s="155"/>
      <c r="D134" s="72"/>
      <c r="E134" s="168"/>
      <c r="F134" s="168"/>
      <c r="G134" s="72"/>
      <c r="H134" s="6"/>
      <c r="I134" s="6"/>
      <c r="J134" s="6"/>
      <c r="K134" s="6"/>
      <c r="L134" s="6"/>
    </row>
    <row r="135" spans="1:15" ht="15.75" customHeight="1" x14ac:dyDescent="0.25">
      <c r="A135" s="22"/>
      <c r="B135" s="28" t="s">
        <v>20</v>
      </c>
      <c r="C135" s="269" t="s">
        <v>7</v>
      </c>
      <c r="D135" s="18">
        <f t="shared" ref="D135:L135" si="20">D136</f>
        <v>0</v>
      </c>
      <c r="E135" s="18">
        <f t="shared" si="20"/>
        <v>0</v>
      </c>
      <c r="F135" s="18">
        <f t="shared" si="20"/>
        <v>0</v>
      </c>
      <c r="G135" s="18">
        <f t="shared" si="20"/>
        <v>0</v>
      </c>
      <c r="H135" s="18">
        <f t="shared" si="20"/>
        <v>0</v>
      </c>
      <c r="I135" s="18">
        <f t="shared" si="20"/>
        <v>0</v>
      </c>
      <c r="J135" s="18">
        <f t="shared" si="20"/>
        <v>0</v>
      </c>
      <c r="K135" s="18">
        <f t="shared" si="20"/>
        <v>0</v>
      </c>
      <c r="L135" s="18">
        <f t="shared" si="20"/>
        <v>0</v>
      </c>
    </row>
    <row r="136" spans="1:15" ht="126" hidden="1" x14ac:dyDescent="0.25">
      <c r="A136" s="5"/>
      <c r="B136" s="137" t="s">
        <v>42</v>
      </c>
      <c r="C136" s="271"/>
      <c r="D136" s="15"/>
      <c r="E136" s="49"/>
      <c r="F136" s="49"/>
      <c r="G136" s="6"/>
      <c r="H136" s="6"/>
      <c r="I136" s="6"/>
      <c r="J136" s="6"/>
      <c r="K136" s="6"/>
      <c r="L136" s="6"/>
      <c r="M136" s="1">
        <v>55822.6</v>
      </c>
    </row>
    <row r="137" spans="1:15" ht="15.75" customHeight="1" x14ac:dyDescent="0.25">
      <c r="A137" s="22"/>
      <c r="B137" s="11" t="s">
        <v>23</v>
      </c>
      <c r="C137" s="272" t="s">
        <v>5</v>
      </c>
      <c r="D137" s="18">
        <f>D138+D139+D140</f>
        <v>3688.5</v>
      </c>
      <c r="E137" s="18">
        <f>E138+E139+E140</f>
        <v>0</v>
      </c>
      <c r="F137" s="18">
        <f>F138+F139+F140</f>
        <v>3688.5</v>
      </c>
      <c r="G137" s="18">
        <f t="shared" ref="G137:L137" si="21">G138</f>
        <v>0</v>
      </c>
      <c r="H137" s="18">
        <f t="shared" si="21"/>
        <v>0</v>
      </c>
      <c r="I137" s="18">
        <f t="shared" si="21"/>
        <v>0</v>
      </c>
      <c r="J137" s="18">
        <f t="shared" si="21"/>
        <v>0</v>
      </c>
      <c r="K137" s="18">
        <f t="shared" si="21"/>
        <v>0</v>
      </c>
      <c r="L137" s="18">
        <f t="shared" si="21"/>
        <v>0</v>
      </c>
    </row>
    <row r="138" spans="1:15" s="20" customFormat="1" ht="47.25" hidden="1" x14ac:dyDescent="0.25">
      <c r="A138" s="5"/>
      <c r="B138" s="10" t="s">
        <v>43</v>
      </c>
      <c r="C138" s="273"/>
      <c r="D138" s="6">
        <f>E138+F138</f>
        <v>0</v>
      </c>
      <c r="E138" s="15">
        <v>0</v>
      </c>
      <c r="F138" s="15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20">
        <v>13993.2</v>
      </c>
    </row>
    <row r="139" spans="1:15" s="20" customFormat="1" hidden="1" x14ac:dyDescent="0.25">
      <c r="A139" s="5"/>
      <c r="B139" s="10"/>
      <c r="C139" s="159"/>
      <c r="D139" s="6"/>
      <c r="E139" s="15"/>
      <c r="F139" s="15"/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5" s="20" customFormat="1" ht="94.5" x14ac:dyDescent="0.25">
      <c r="A140" s="5"/>
      <c r="B140" s="137" t="s">
        <v>55</v>
      </c>
      <c r="C140" s="76" t="s">
        <v>28</v>
      </c>
      <c r="D140" s="6">
        <f>E140+F140</f>
        <v>3688.5</v>
      </c>
      <c r="E140" s="15">
        <v>0</v>
      </c>
      <c r="F140" s="15">
        <v>3688.5</v>
      </c>
      <c r="G140" s="6">
        <f>H140+I140</f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5" s="20" customFormat="1" x14ac:dyDescent="0.25">
      <c r="A141" s="22"/>
      <c r="B141" s="7" t="s">
        <v>24</v>
      </c>
      <c r="C141" s="52"/>
      <c r="D141" s="18">
        <f t="shared" ref="D141:L141" si="22">D142+D143+D144+D147+D148+D150+D149+D145</f>
        <v>746972</v>
      </c>
      <c r="E141" s="18">
        <f t="shared" si="22"/>
        <v>443866.1</v>
      </c>
      <c r="F141" s="18">
        <f t="shared" si="22"/>
        <v>303105.90000000002</v>
      </c>
      <c r="G141" s="18">
        <f t="shared" si="22"/>
        <v>565654.30000000005</v>
      </c>
      <c r="H141" s="18">
        <f t="shared" si="22"/>
        <v>329526.59999999998</v>
      </c>
      <c r="I141" s="18">
        <f t="shared" si="22"/>
        <v>236127.7</v>
      </c>
      <c r="J141" s="18">
        <f t="shared" si="22"/>
        <v>428772.59999999992</v>
      </c>
      <c r="K141" s="18">
        <f t="shared" si="22"/>
        <v>425852.7</v>
      </c>
      <c r="L141" s="18">
        <f t="shared" si="22"/>
        <v>4308.8</v>
      </c>
    </row>
    <row r="142" spans="1:15" s="20" customFormat="1" ht="78.75" hidden="1" customHeight="1" x14ac:dyDescent="0.25">
      <c r="A142" s="53"/>
      <c r="B142" s="175" t="s">
        <v>35</v>
      </c>
      <c r="C142" s="264" t="s">
        <v>4</v>
      </c>
      <c r="D142" s="72"/>
      <c r="E142" s="72"/>
      <c r="F142" s="72"/>
      <c r="G142" s="72"/>
      <c r="H142" s="72"/>
      <c r="I142" s="72"/>
      <c r="J142" s="72"/>
      <c r="K142" s="72"/>
      <c r="L142" s="72"/>
      <c r="M142" s="68">
        <v>40875</v>
      </c>
    </row>
    <row r="143" spans="1:15" s="20" customFormat="1" ht="47.25" x14ac:dyDescent="0.25">
      <c r="A143" s="53"/>
      <c r="B143" s="175" t="s">
        <v>25</v>
      </c>
      <c r="C143" s="265"/>
      <c r="D143" s="72">
        <f>E143+F143</f>
        <v>93044.800000000003</v>
      </c>
      <c r="E143" s="72">
        <v>81147.8</v>
      </c>
      <c r="F143" s="72">
        <v>11897</v>
      </c>
      <c r="G143" s="72">
        <f>H143+I143</f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20" t="s">
        <v>110</v>
      </c>
    </row>
    <row r="144" spans="1:15" ht="43.5" hidden="1" customHeight="1" x14ac:dyDescent="0.25">
      <c r="A144" s="53"/>
      <c r="B144" s="9" t="s">
        <v>38</v>
      </c>
      <c r="C144" s="261" t="s">
        <v>12</v>
      </c>
      <c r="D144" s="6"/>
      <c r="E144" s="6"/>
      <c r="F144" s="6"/>
      <c r="G144" s="6"/>
      <c r="H144" s="6"/>
      <c r="I144" s="6"/>
      <c r="J144" s="6"/>
      <c r="K144" s="6"/>
      <c r="L144" s="14"/>
      <c r="O144" s="1">
        <v>314709.90000000002</v>
      </c>
    </row>
    <row r="145" spans="1:13" ht="43.5" hidden="1" customHeight="1" x14ac:dyDescent="0.25">
      <c r="A145" s="53"/>
      <c r="B145" s="9" t="s">
        <v>75</v>
      </c>
      <c r="C145" s="263"/>
      <c r="D145" s="6"/>
      <c r="E145" s="6"/>
      <c r="F145" s="6"/>
      <c r="G145" s="6"/>
      <c r="H145" s="6"/>
      <c r="I145" s="6"/>
      <c r="J145" s="6"/>
      <c r="K145" s="6"/>
      <c r="L145" s="14"/>
    </row>
    <row r="146" spans="1:13" ht="43.5" hidden="1" customHeight="1" x14ac:dyDescent="0.25">
      <c r="A146" s="53"/>
      <c r="B146" s="147" t="s">
        <v>85</v>
      </c>
      <c r="C146" s="263"/>
      <c r="D146" s="151"/>
      <c r="E146" s="151"/>
      <c r="F146" s="151"/>
      <c r="G146" s="6"/>
      <c r="H146" s="6"/>
      <c r="I146" s="6"/>
      <c r="J146" s="6"/>
      <c r="K146" s="6"/>
      <c r="L146" s="14"/>
    </row>
    <row r="147" spans="1:13" ht="63" hidden="1" x14ac:dyDescent="0.25">
      <c r="A147" s="53"/>
      <c r="B147" s="81" t="s">
        <v>16</v>
      </c>
      <c r="C147" s="262"/>
      <c r="D147" s="73"/>
      <c r="E147" s="73"/>
      <c r="F147" s="73"/>
      <c r="G147" s="6"/>
      <c r="H147" s="6"/>
      <c r="I147" s="6"/>
      <c r="J147" s="6"/>
      <c r="K147" s="6"/>
      <c r="L147" s="14"/>
    </row>
    <row r="148" spans="1:13" ht="78" hidden="1" customHeight="1" x14ac:dyDescent="0.25">
      <c r="A148" s="53"/>
      <c r="B148" s="74" t="s">
        <v>27</v>
      </c>
      <c r="C148" s="77" t="s">
        <v>28</v>
      </c>
      <c r="D148" s="78"/>
      <c r="E148" s="78"/>
      <c r="F148" s="79"/>
      <c r="G148" s="6"/>
      <c r="H148" s="6"/>
      <c r="I148" s="6"/>
      <c r="J148" s="6"/>
      <c r="K148" s="6"/>
      <c r="L148" s="14"/>
    </row>
    <row r="149" spans="1:13" ht="33" customHeight="1" x14ac:dyDescent="0.25">
      <c r="A149" s="53"/>
      <c r="B149" s="58" t="s">
        <v>41</v>
      </c>
      <c r="C149" s="166"/>
      <c r="D149" s="6">
        <f>E149+F149</f>
        <v>309043.5</v>
      </c>
      <c r="E149" s="6">
        <v>27975</v>
      </c>
      <c r="F149" s="6">
        <v>281068.5</v>
      </c>
      <c r="G149" s="6">
        <f>H149+I149</f>
        <v>260945.1</v>
      </c>
      <c r="H149" s="6">
        <v>27864.5</v>
      </c>
      <c r="I149" s="6">
        <v>233080.6</v>
      </c>
      <c r="J149" s="6">
        <f>K149+L149</f>
        <v>0</v>
      </c>
      <c r="K149" s="6">
        <v>0</v>
      </c>
      <c r="L149" s="14">
        <v>0</v>
      </c>
      <c r="M149" s="1">
        <v>24859.599999999999</v>
      </c>
    </row>
    <row r="150" spans="1:13" x14ac:dyDescent="0.25">
      <c r="A150" s="33"/>
      <c r="B150" s="37" t="s">
        <v>30</v>
      </c>
      <c r="C150" s="167"/>
      <c r="D150" s="45">
        <f t="shared" ref="D150:L150" si="23">SUM(D151:D168)</f>
        <v>344883.7</v>
      </c>
      <c r="E150" s="45">
        <f t="shared" si="23"/>
        <v>334743.3</v>
      </c>
      <c r="F150" s="45">
        <f t="shared" si="23"/>
        <v>10140.4</v>
      </c>
      <c r="G150" s="45">
        <f t="shared" si="23"/>
        <v>304709.2</v>
      </c>
      <c r="H150" s="45">
        <f t="shared" si="23"/>
        <v>301662.09999999998</v>
      </c>
      <c r="I150" s="45">
        <f t="shared" si="23"/>
        <v>3047.1</v>
      </c>
      <c r="J150" s="45">
        <f t="shared" si="23"/>
        <v>428772.59999999992</v>
      </c>
      <c r="K150" s="45">
        <f t="shared" si="23"/>
        <v>425852.7</v>
      </c>
      <c r="L150" s="45">
        <f t="shared" si="23"/>
        <v>4308.8</v>
      </c>
      <c r="M150" s="1">
        <v>113785.2</v>
      </c>
    </row>
    <row r="151" spans="1:13" ht="31.5" x14ac:dyDescent="0.25">
      <c r="A151" s="33"/>
      <c r="B151" s="152" t="s">
        <v>89</v>
      </c>
      <c r="C151" s="167" t="s">
        <v>104</v>
      </c>
      <c r="D151" s="6">
        <f t="shared" ref="D151:D167" si="24">E151+F151</f>
        <v>5750</v>
      </c>
      <c r="E151" s="6">
        <v>0</v>
      </c>
      <c r="F151" s="6">
        <v>5750</v>
      </c>
      <c r="G151" s="72">
        <v>0</v>
      </c>
      <c r="H151" s="72">
        <v>0</v>
      </c>
      <c r="I151" s="72">
        <v>0</v>
      </c>
      <c r="J151" s="6">
        <v>0</v>
      </c>
      <c r="K151" s="6">
        <v>0</v>
      </c>
      <c r="L151" s="6">
        <v>0</v>
      </c>
    </row>
    <row r="152" spans="1:13" ht="47.25" x14ac:dyDescent="0.25">
      <c r="A152" s="33"/>
      <c r="B152" s="152" t="s">
        <v>90</v>
      </c>
      <c r="C152" s="176"/>
      <c r="D152" s="6">
        <f t="shared" si="24"/>
        <v>65000</v>
      </c>
      <c r="E152" s="6">
        <v>64350</v>
      </c>
      <c r="F152" s="6">
        <v>650</v>
      </c>
      <c r="G152" s="72">
        <v>0</v>
      </c>
      <c r="H152" s="72">
        <v>0</v>
      </c>
      <c r="I152" s="72">
        <v>0</v>
      </c>
      <c r="J152" s="6">
        <v>0</v>
      </c>
      <c r="K152" s="6">
        <v>0</v>
      </c>
      <c r="L152" s="6">
        <v>0</v>
      </c>
    </row>
    <row r="153" spans="1:13" ht="49.5" customHeight="1" x14ac:dyDescent="0.25">
      <c r="A153" s="33"/>
      <c r="B153" s="152" t="s">
        <v>91</v>
      </c>
      <c r="C153" s="157"/>
      <c r="D153" s="6">
        <f t="shared" si="24"/>
        <v>1109.9000000000001</v>
      </c>
      <c r="E153" s="6">
        <v>100</v>
      </c>
      <c r="F153" s="6">
        <v>1009.9</v>
      </c>
      <c r="G153" s="72">
        <v>0</v>
      </c>
      <c r="H153" s="72">
        <v>0</v>
      </c>
      <c r="I153" s="72">
        <v>0</v>
      </c>
      <c r="J153" s="6">
        <f>K153+L153</f>
        <v>0</v>
      </c>
      <c r="K153" s="6">
        <v>0</v>
      </c>
      <c r="L153" s="6">
        <v>0</v>
      </c>
    </row>
    <row r="154" spans="1:13" ht="42.75" customHeight="1" x14ac:dyDescent="0.25">
      <c r="A154" s="33"/>
      <c r="B154" s="152" t="s">
        <v>32</v>
      </c>
      <c r="C154" s="157"/>
      <c r="D154" s="6">
        <f t="shared" si="24"/>
        <v>0</v>
      </c>
      <c r="E154" s="6">
        <v>0</v>
      </c>
      <c r="F154" s="6">
        <v>0</v>
      </c>
      <c r="G154" s="72">
        <f>H154+I154</f>
        <v>68181.600000000006</v>
      </c>
      <c r="H154" s="72">
        <v>67500</v>
      </c>
      <c r="I154" s="72">
        <v>681.6</v>
      </c>
      <c r="J154" s="72">
        <f>K154+L1534</f>
        <v>137500</v>
      </c>
      <c r="K154" s="72">
        <v>137500</v>
      </c>
      <c r="L154" s="72">
        <v>1388.9</v>
      </c>
    </row>
    <row r="155" spans="1:13" ht="39.75" customHeight="1" x14ac:dyDescent="0.25">
      <c r="A155" s="33"/>
      <c r="B155" s="152" t="s">
        <v>31</v>
      </c>
      <c r="C155" s="157"/>
      <c r="D155" s="6">
        <f t="shared" si="24"/>
        <v>0</v>
      </c>
      <c r="E155" s="6">
        <v>0</v>
      </c>
      <c r="F155" s="6">
        <v>0</v>
      </c>
      <c r="G155" s="72">
        <f>H155+I155</f>
        <v>75757.600000000006</v>
      </c>
      <c r="H155" s="72">
        <v>75000</v>
      </c>
      <c r="I155" s="72">
        <v>757.6</v>
      </c>
      <c r="J155" s="6">
        <f>K155+L155</f>
        <v>0</v>
      </c>
      <c r="K155" s="6">
        <v>0</v>
      </c>
      <c r="L155" s="6">
        <v>0</v>
      </c>
    </row>
    <row r="156" spans="1:13" ht="39.75" customHeight="1" x14ac:dyDescent="0.25">
      <c r="A156" s="33"/>
      <c r="B156" s="152" t="s">
        <v>33</v>
      </c>
      <c r="C156" s="157"/>
      <c r="D156" s="6">
        <f t="shared" si="24"/>
        <v>0</v>
      </c>
      <c r="E156" s="6">
        <v>0</v>
      </c>
      <c r="F156" s="6">
        <v>0</v>
      </c>
      <c r="G156" s="72">
        <v>0</v>
      </c>
      <c r="H156" s="72">
        <v>0</v>
      </c>
      <c r="I156" s="72">
        <v>0</v>
      </c>
      <c r="J156" s="6">
        <f>K156+L156</f>
        <v>30303.1</v>
      </c>
      <c r="K156" s="6">
        <v>30000</v>
      </c>
      <c r="L156" s="6">
        <v>303.10000000000002</v>
      </c>
    </row>
    <row r="157" spans="1:13" ht="37.5" customHeight="1" x14ac:dyDescent="0.25">
      <c r="A157" s="33"/>
      <c r="B157" s="152" t="s">
        <v>92</v>
      </c>
      <c r="C157" s="157"/>
      <c r="D157" s="6">
        <f t="shared" si="24"/>
        <v>56494.8</v>
      </c>
      <c r="E157" s="6">
        <v>55930</v>
      </c>
      <c r="F157" s="6">
        <v>564.79999999999995</v>
      </c>
      <c r="G157" s="72">
        <v>0</v>
      </c>
      <c r="H157" s="72">
        <v>0</v>
      </c>
      <c r="I157" s="72">
        <v>0</v>
      </c>
      <c r="J157" s="6">
        <f>K157+L157</f>
        <v>0</v>
      </c>
      <c r="K157" s="6">
        <v>0</v>
      </c>
      <c r="L157" s="6">
        <v>0</v>
      </c>
    </row>
    <row r="158" spans="1:13" ht="42.75" customHeight="1" x14ac:dyDescent="0.25">
      <c r="A158" s="33"/>
      <c r="B158" s="152" t="s">
        <v>93</v>
      </c>
      <c r="C158" s="157"/>
      <c r="D158" s="6">
        <f t="shared" si="24"/>
        <v>0</v>
      </c>
      <c r="E158" s="6">
        <v>0</v>
      </c>
      <c r="F158" s="6">
        <v>0</v>
      </c>
      <c r="G158" s="72">
        <f>H158+I158</f>
        <v>49658.7</v>
      </c>
      <c r="H158" s="72">
        <v>49162.1</v>
      </c>
      <c r="I158" s="72">
        <v>496.6</v>
      </c>
      <c r="J158" s="6">
        <f>K158+L158</f>
        <v>131313</v>
      </c>
      <c r="K158" s="6">
        <v>130000</v>
      </c>
      <c r="L158" s="6">
        <v>1313</v>
      </c>
    </row>
    <row r="159" spans="1:13" ht="48" customHeight="1" x14ac:dyDescent="0.25">
      <c r="A159" s="33"/>
      <c r="B159" s="152" t="s">
        <v>36</v>
      </c>
      <c r="C159" s="157"/>
      <c r="D159" s="6">
        <f t="shared" si="24"/>
        <v>0</v>
      </c>
      <c r="E159" s="6">
        <v>0</v>
      </c>
      <c r="F159" s="6">
        <v>0</v>
      </c>
      <c r="G159" s="72">
        <v>0</v>
      </c>
      <c r="H159" s="72">
        <v>0</v>
      </c>
      <c r="I159" s="72">
        <v>0</v>
      </c>
      <c r="J159" s="6">
        <f>K159+L159</f>
        <v>70714.3</v>
      </c>
      <c r="K159" s="6">
        <v>70000</v>
      </c>
      <c r="L159" s="6">
        <v>714.3</v>
      </c>
    </row>
    <row r="160" spans="1:13" ht="47.25" x14ac:dyDescent="0.25">
      <c r="A160" s="33"/>
      <c r="B160" s="152" t="s">
        <v>94</v>
      </c>
      <c r="C160" s="157"/>
      <c r="D160" s="6">
        <f t="shared" si="24"/>
        <v>0</v>
      </c>
      <c r="E160" s="6">
        <v>0</v>
      </c>
      <c r="F160" s="6">
        <v>0</v>
      </c>
      <c r="G160" s="72">
        <f t="shared" ref="G160:G168" si="25">H160+I160</f>
        <v>30303.1</v>
      </c>
      <c r="H160" s="72">
        <v>30000</v>
      </c>
      <c r="I160" s="72">
        <v>303.10000000000002</v>
      </c>
      <c r="J160" s="6">
        <v>0</v>
      </c>
      <c r="K160" s="6">
        <v>0</v>
      </c>
      <c r="L160" s="6">
        <v>0</v>
      </c>
    </row>
    <row r="161" spans="1:13" ht="47.25" x14ac:dyDescent="0.25">
      <c r="A161" s="33"/>
      <c r="B161" s="152" t="s">
        <v>95</v>
      </c>
      <c r="C161" s="157"/>
      <c r="D161" s="6">
        <f t="shared" si="24"/>
        <v>0</v>
      </c>
      <c r="E161" s="6">
        <v>0</v>
      </c>
      <c r="F161" s="6">
        <v>0</v>
      </c>
      <c r="G161" s="72">
        <f t="shared" si="25"/>
        <v>0</v>
      </c>
      <c r="H161" s="72">
        <v>0</v>
      </c>
      <c r="I161" s="72">
        <v>0</v>
      </c>
      <c r="J161" s="6">
        <f t="shared" ref="J161:J168" si="26">K161+L161</f>
        <v>18538.100000000002</v>
      </c>
      <c r="K161" s="6">
        <v>18352.7</v>
      </c>
      <c r="L161" s="6">
        <v>185.4</v>
      </c>
    </row>
    <row r="162" spans="1:13" ht="65.25" customHeight="1" x14ac:dyDescent="0.25">
      <c r="A162" s="33"/>
      <c r="B162" s="152" t="s">
        <v>96</v>
      </c>
      <c r="C162" s="157"/>
      <c r="D162" s="6">
        <f t="shared" si="24"/>
        <v>0</v>
      </c>
      <c r="E162" s="6">
        <v>0</v>
      </c>
      <c r="F162" s="6">
        <v>0</v>
      </c>
      <c r="G162" s="6">
        <f t="shared" si="25"/>
        <v>30303.1</v>
      </c>
      <c r="H162" s="72">
        <v>30000</v>
      </c>
      <c r="I162" s="72">
        <v>303.10000000000002</v>
      </c>
      <c r="J162" s="6">
        <f t="shared" si="26"/>
        <v>0</v>
      </c>
      <c r="K162" s="6">
        <v>0</v>
      </c>
      <c r="L162" s="6">
        <v>0</v>
      </c>
    </row>
    <row r="163" spans="1:13" ht="52.5" customHeight="1" x14ac:dyDescent="0.25">
      <c r="A163" s="33"/>
      <c r="B163" s="152" t="s">
        <v>98</v>
      </c>
      <c r="C163" s="157"/>
      <c r="D163" s="6">
        <f t="shared" si="24"/>
        <v>77318.900000000009</v>
      </c>
      <c r="E163" s="6">
        <v>76545.600000000006</v>
      </c>
      <c r="F163" s="6">
        <v>773.3</v>
      </c>
      <c r="G163" s="6">
        <f t="shared" si="25"/>
        <v>0</v>
      </c>
      <c r="H163" s="72">
        <v>0</v>
      </c>
      <c r="I163" s="72">
        <v>0</v>
      </c>
      <c r="J163" s="6">
        <f t="shared" si="26"/>
        <v>0</v>
      </c>
      <c r="K163" s="6">
        <v>0</v>
      </c>
      <c r="L163" s="6">
        <v>0</v>
      </c>
    </row>
    <row r="164" spans="1:13" ht="49.5" customHeight="1" x14ac:dyDescent="0.25">
      <c r="A164" s="33"/>
      <c r="B164" s="152" t="s">
        <v>97</v>
      </c>
      <c r="C164" s="157"/>
      <c r="D164" s="6">
        <f t="shared" si="24"/>
        <v>0</v>
      </c>
      <c r="E164" s="6">
        <v>0</v>
      </c>
      <c r="F164" s="6">
        <v>0</v>
      </c>
      <c r="G164" s="6">
        <f t="shared" si="25"/>
        <v>20202</v>
      </c>
      <c r="H164" s="72">
        <v>20000</v>
      </c>
      <c r="I164" s="72">
        <v>202</v>
      </c>
      <c r="J164" s="6">
        <f t="shared" si="26"/>
        <v>0</v>
      </c>
      <c r="K164" s="6">
        <v>0</v>
      </c>
      <c r="L164" s="6">
        <v>0</v>
      </c>
    </row>
    <row r="165" spans="1:13" ht="60" customHeight="1" x14ac:dyDescent="0.25">
      <c r="A165" s="33"/>
      <c r="B165" s="152" t="s">
        <v>101</v>
      </c>
      <c r="C165" s="157"/>
      <c r="D165" s="6">
        <f t="shared" si="24"/>
        <v>83469.8</v>
      </c>
      <c r="E165" s="6">
        <v>82635</v>
      </c>
      <c r="F165" s="6">
        <v>834.8</v>
      </c>
      <c r="G165" s="6">
        <f t="shared" si="25"/>
        <v>0</v>
      </c>
      <c r="H165" s="72">
        <v>0</v>
      </c>
      <c r="I165" s="72">
        <v>0</v>
      </c>
      <c r="J165" s="6">
        <f t="shared" si="26"/>
        <v>0</v>
      </c>
      <c r="K165" s="6">
        <v>0</v>
      </c>
      <c r="L165" s="6">
        <v>0</v>
      </c>
    </row>
    <row r="166" spans="1:13" ht="60" customHeight="1" x14ac:dyDescent="0.25">
      <c r="A166" s="33"/>
      <c r="B166" s="152" t="s">
        <v>102</v>
      </c>
      <c r="C166" s="157"/>
      <c r="D166" s="6">
        <f t="shared" si="24"/>
        <v>0</v>
      </c>
      <c r="E166" s="6">
        <v>0</v>
      </c>
      <c r="F166" s="6">
        <v>0</v>
      </c>
      <c r="G166" s="6">
        <f t="shared" si="25"/>
        <v>0</v>
      </c>
      <c r="H166" s="72">
        <v>0</v>
      </c>
      <c r="I166" s="72">
        <v>0</v>
      </c>
      <c r="J166" s="6">
        <f t="shared" si="26"/>
        <v>40404.1</v>
      </c>
      <c r="K166" s="6">
        <v>40000</v>
      </c>
      <c r="L166" s="6">
        <v>404.1</v>
      </c>
    </row>
    <row r="167" spans="1:13" ht="43.5" customHeight="1" x14ac:dyDescent="0.25">
      <c r="A167" s="33"/>
      <c r="B167" s="152" t="s">
        <v>99</v>
      </c>
      <c r="C167" s="157"/>
      <c r="D167" s="6">
        <f t="shared" si="24"/>
        <v>55740.299999999996</v>
      </c>
      <c r="E167" s="6">
        <v>55182.7</v>
      </c>
      <c r="F167" s="6">
        <v>557.6</v>
      </c>
      <c r="G167" s="6">
        <f t="shared" si="25"/>
        <v>0</v>
      </c>
      <c r="H167" s="6">
        <v>0</v>
      </c>
      <c r="I167" s="6">
        <v>0</v>
      </c>
      <c r="J167" s="6">
        <f t="shared" si="26"/>
        <v>0</v>
      </c>
      <c r="K167" s="6">
        <v>0</v>
      </c>
      <c r="L167" s="6">
        <v>0</v>
      </c>
    </row>
    <row r="168" spans="1:13" ht="48.75" customHeight="1" x14ac:dyDescent="0.25">
      <c r="A168" s="33"/>
      <c r="B168" s="152" t="s">
        <v>100</v>
      </c>
      <c r="C168" s="157"/>
      <c r="D168" s="6">
        <v>0</v>
      </c>
      <c r="E168" s="6">
        <v>0</v>
      </c>
      <c r="F168" s="6">
        <v>0</v>
      </c>
      <c r="G168" s="6">
        <f t="shared" si="25"/>
        <v>30303.1</v>
      </c>
      <c r="H168" s="6">
        <v>30000</v>
      </c>
      <c r="I168" s="6">
        <v>303.10000000000002</v>
      </c>
      <c r="J168" s="6">
        <f t="shared" si="26"/>
        <v>0</v>
      </c>
      <c r="K168" s="6">
        <v>0</v>
      </c>
      <c r="L168" s="6">
        <v>0</v>
      </c>
    </row>
    <row r="169" spans="1:13" x14ac:dyDescent="0.25">
      <c r="A169" s="23"/>
      <c r="B169" s="37" t="s">
        <v>29</v>
      </c>
      <c r="C169" s="157"/>
      <c r="D169" s="18">
        <f t="shared" ref="D169:L169" si="27">D170+D173+D171+D172+D174+D175+D176</f>
        <v>594081.59</v>
      </c>
      <c r="E169" s="18">
        <f t="shared" si="27"/>
        <v>588108</v>
      </c>
      <c r="F169" s="18">
        <f t="shared" si="27"/>
        <v>5973.59</v>
      </c>
      <c r="G169" s="18">
        <f t="shared" si="27"/>
        <v>0</v>
      </c>
      <c r="H169" s="18">
        <f t="shared" si="27"/>
        <v>0</v>
      </c>
      <c r="I169" s="18">
        <f t="shared" si="27"/>
        <v>0</v>
      </c>
      <c r="J169" s="18">
        <f t="shared" si="27"/>
        <v>0</v>
      </c>
      <c r="K169" s="18">
        <f t="shared" si="27"/>
        <v>0</v>
      </c>
      <c r="L169" s="18">
        <f t="shared" si="27"/>
        <v>0</v>
      </c>
      <c r="M169" s="1">
        <v>103562.7</v>
      </c>
    </row>
    <row r="170" spans="1:13" hidden="1" x14ac:dyDescent="0.25">
      <c r="A170" s="23"/>
      <c r="B170" s="34"/>
      <c r="C170" s="275" t="s">
        <v>3</v>
      </c>
      <c r="D170" s="6"/>
      <c r="E170" s="6"/>
      <c r="F170" s="6"/>
      <c r="G170" s="6">
        <v>0</v>
      </c>
      <c r="H170" s="6">
        <v>0</v>
      </c>
      <c r="I170" s="14">
        <v>0</v>
      </c>
      <c r="J170" s="14">
        <v>0</v>
      </c>
      <c r="K170" s="14">
        <v>0</v>
      </c>
      <c r="L170" s="14">
        <v>0</v>
      </c>
    </row>
    <row r="171" spans="1:13" ht="78" hidden="1" customHeight="1" x14ac:dyDescent="0.25">
      <c r="A171" s="23"/>
      <c r="B171" s="34"/>
      <c r="C171" s="276"/>
      <c r="D171" s="6"/>
      <c r="E171" s="6"/>
      <c r="F171" s="6"/>
      <c r="G171" s="6">
        <v>0</v>
      </c>
      <c r="H171" s="6">
        <v>0</v>
      </c>
      <c r="I171" s="14">
        <v>0</v>
      </c>
      <c r="J171" s="14">
        <v>0</v>
      </c>
      <c r="K171" s="14">
        <v>0</v>
      </c>
      <c r="L171" s="14">
        <v>0</v>
      </c>
    </row>
    <row r="172" spans="1:13" ht="127.5" hidden="1" customHeight="1" x14ac:dyDescent="0.25">
      <c r="A172" s="23"/>
      <c r="B172" s="74"/>
      <c r="C172" s="277"/>
      <c r="D172" s="6">
        <f>E172+F172</f>
        <v>0</v>
      </c>
      <c r="E172" s="6">
        <v>0</v>
      </c>
      <c r="F172" s="73">
        <v>0</v>
      </c>
      <c r="G172" s="6">
        <v>0</v>
      </c>
      <c r="H172" s="6">
        <v>0</v>
      </c>
      <c r="I172" s="14">
        <v>0</v>
      </c>
      <c r="J172" s="14">
        <v>0</v>
      </c>
      <c r="K172" s="14">
        <v>0</v>
      </c>
      <c r="L172" s="14">
        <v>0</v>
      </c>
    </row>
    <row r="173" spans="1:13" ht="47.25" x14ac:dyDescent="0.25">
      <c r="A173" s="82"/>
      <c r="B173" s="152" t="s">
        <v>87</v>
      </c>
      <c r="C173" s="278" t="s">
        <v>12</v>
      </c>
      <c r="D173" s="35">
        <f>E173+F173</f>
        <v>220721.66</v>
      </c>
      <c r="E173" s="35">
        <v>218514</v>
      </c>
      <c r="F173" s="35">
        <v>2207.66</v>
      </c>
      <c r="G173" s="35">
        <v>0</v>
      </c>
      <c r="H173" s="35">
        <v>0</v>
      </c>
      <c r="I173" s="83">
        <v>0</v>
      </c>
      <c r="J173" s="83">
        <v>0</v>
      </c>
      <c r="K173" s="83">
        <v>0</v>
      </c>
      <c r="L173" s="83">
        <v>0</v>
      </c>
    </row>
    <row r="174" spans="1:13" ht="56.25" customHeight="1" x14ac:dyDescent="0.25">
      <c r="A174" s="23"/>
      <c r="B174" s="137" t="s">
        <v>88</v>
      </c>
      <c r="C174" s="278"/>
      <c r="D174" s="14">
        <f>E174+F174</f>
        <v>124453.31</v>
      </c>
      <c r="E174" s="14">
        <v>123198</v>
      </c>
      <c r="F174" s="14">
        <v>1255.31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</row>
    <row r="175" spans="1:13" hidden="1" x14ac:dyDescent="0.25">
      <c r="A175" s="23"/>
      <c r="B175" s="153"/>
      <c r="C175" s="278"/>
      <c r="D175" s="14">
        <f>E175+F175</f>
        <v>124453.31</v>
      </c>
      <c r="E175" s="14">
        <v>123198</v>
      </c>
      <c r="F175" s="14">
        <v>1255.31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</row>
    <row r="176" spans="1:13" ht="40.5" hidden="1" customHeight="1" x14ac:dyDescent="0.25">
      <c r="A176" s="23"/>
      <c r="B176" s="154"/>
      <c r="C176" s="278"/>
      <c r="D176" s="14">
        <f>E176+F176</f>
        <v>124453.31</v>
      </c>
      <c r="E176" s="14">
        <v>123198</v>
      </c>
      <c r="F176" s="14">
        <v>1255.31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</row>
    <row r="177" spans="1:12" ht="22.5" hidden="1" customHeight="1" x14ac:dyDescent="0.25">
      <c r="A177" s="172"/>
      <c r="B177" s="37"/>
      <c r="C177" s="176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45.75" hidden="1" customHeight="1" x14ac:dyDescent="0.25">
      <c r="B178" s="137"/>
      <c r="C178" s="5"/>
      <c r="D178" s="14"/>
      <c r="E178" s="14"/>
      <c r="F178" s="14"/>
      <c r="G178" s="14"/>
      <c r="H178" s="14"/>
      <c r="I178" s="14"/>
      <c r="J178" s="14"/>
      <c r="K178" s="14"/>
      <c r="L178" s="14"/>
    </row>
  </sheetData>
  <mergeCells count="19">
    <mergeCell ref="A1:L1"/>
    <mergeCell ref="A2:A3"/>
    <mergeCell ref="B2:B3"/>
    <mergeCell ref="C2:C3"/>
    <mergeCell ref="D2:F2"/>
    <mergeCell ref="G2:I2"/>
    <mergeCell ref="J2:L2"/>
    <mergeCell ref="C6:C10"/>
    <mergeCell ref="C82:C83"/>
    <mergeCell ref="C92:C93"/>
    <mergeCell ref="C95:C96"/>
    <mergeCell ref="C116:C129"/>
    <mergeCell ref="C173:C176"/>
    <mergeCell ref="C131:C133"/>
    <mergeCell ref="C135:C136"/>
    <mergeCell ref="C137:C138"/>
    <mergeCell ref="C142:C143"/>
    <mergeCell ref="C144:C147"/>
    <mergeCell ref="C170:C172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2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88" sqref="D88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8" style="1" customWidth="1"/>
    <col min="14" max="14" width="14" style="1" customWidth="1"/>
    <col min="15" max="15" width="14.42578125" style="1" customWidth="1"/>
    <col min="16" max="16" width="14.7109375" style="1" customWidth="1"/>
    <col min="17" max="17" width="13" style="1" customWidth="1"/>
    <col min="18" max="18" width="12.5703125" style="1" customWidth="1"/>
    <col min="19" max="16384" width="9.140625" style="1"/>
  </cols>
  <sheetData>
    <row r="1" spans="1:14" ht="18.75" customHeight="1" x14ac:dyDescent="0.25">
      <c r="A1" s="255" t="s">
        <v>128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ht="31.5" customHeight="1" x14ac:dyDescent="0.25">
      <c r="A2" s="259" t="s">
        <v>0</v>
      </c>
      <c r="B2" s="259" t="s">
        <v>15</v>
      </c>
      <c r="C2" s="259" t="s">
        <v>1</v>
      </c>
      <c r="D2" s="256" t="s">
        <v>10</v>
      </c>
      <c r="E2" s="257"/>
      <c r="F2" s="258"/>
      <c r="G2" s="256" t="s">
        <v>17</v>
      </c>
      <c r="H2" s="257"/>
      <c r="I2" s="258"/>
      <c r="J2" s="256" t="s">
        <v>74</v>
      </c>
      <c r="K2" s="257"/>
      <c r="L2" s="258"/>
    </row>
    <row r="3" spans="1:14" ht="31.5" x14ac:dyDescent="0.25">
      <c r="A3" s="260"/>
      <c r="B3" s="260"/>
      <c r="C3" s="260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4" ht="40.5" customHeight="1" x14ac:dyDescent="0.25">
      <c r="A4" s="12"/>
      <c r="B4" s="38" t="s">
        <v>71</v>
      </c>
      <c r="C4" s="4"/>
      <c r="D4" s="43">
        <f>D6+D120</f>
        <v>2869411.9</v>
      </c>
      <c r="E4" s="43">
        <f t="shared" ref="E4:L4" si="0">E6+E120</f>
        <v>1921778.9</v>
      </c>
      <c r="F4" s="43">
        <f t="shared" si="0"/>
        <v>947633</v>
      </c>
      <c r="G4" s="43">
        <f t="shared" si="0"/>
        <v>1546223.8</v>
      </c>
      <c r="H4" s="43">
        <f t="shared" si="0"/>
        <v>683535.1</v>
      </c>
      <c r="I4" s="43">
        <f t="shared" si="0"/>
        <v>862688.7</v>
      </c>
      <c r="J4" s="43">
        <f t="shared" si="0"/>
        <v>892483.2</v>
      </c>
      <c r="K4" s="43">
        <f t="shared" si="0"/>
        <v>675689.3</v>
      </c>
      <c r="L4" s="43">
        <f t="shared" si="0"/>
        <v>456864.1</v>
      </c>
      <c r="M4" s="21"/>
      <c r="N4" s="21"/>
    </row>
    <row r="5" spans="1:14" ht="32.25" customHeight="1" x14ac:dyDescent="0.25">
      <c r="A5" s="12"/>
      <c r="B5" s="38" t="s">
        <v>145</v>
      </c>
      <c r="C5" s="4"/>
      <c r="D5" s="43">
        <f>D4-D97</f>
        <v>1584078.7</v>
      </c>
      <c r="E5" s="43">
        <f t="shared" ref="E5:L5" si="1">E4-E97</f>
        <v>1021778.8999999999</v>
      </c>
      <c r="F5" s="43">
        <f t="shared" si="1"/>
        <v>562299.79999999993</v>
      </c>
      <c r="G5" s="43">
        <f t="shared" si="1"/>
        <v>1071165.8999999999</v>
      </c>
      <c r="H5" s="43">
        <f t="shared" si="1"/>
        <v>683535.1</v>
      </c>
      <c r="I5" s="43">
        <f t="shared" si="1"/>
        <v>387630.79999999993</v>
      </c>
      <c r="J5" s="43">
        <f t="shared" si="1"/>
        <v>653016.79999999993</v>
      </c>
      <c r="K5" s="43">
        <f t="shared" si="1"/>
        <v>675689.3</v>
      </c>
      <c r="L5" s="43">
        <f t="shared" si="1"/>
        <v>217397.69999999998</v>
      </c>
      <c r="M5" s="21"/>
      <c r="N5" s="21"/>
    </row>
    <row r="6" spans="1:14" ht="24.75" customHeight="1" x14ac:dyDescent="0.25">
      <c r="A6" s="134"/>
      <c r="B6" s="131" t="s">
        <v>11</v>
      </c>
      <c r="C6" s="132"/>
      <c r="D6" s="133">
        <f>D7+D80+D91+D95+D97+D116+D82</f>
        <v>1401891.8</v>
      </c>
      <c r="E6" s="133">
        <f t="shared" ref="E6:L6" si="2">E7+E80+E91+E95+E97+E116+E82</f>
        <v>900000</v>
      </c>
      <c r="F6" s="133">
        <f t="shared" si="2"/>
        <v>501891.80000000005</v>
      </c>
      <c r="G6" s="133">
        <f t="shared" si="2"/>
        <v>503488</v>
      </c>
      <c r="H6" s="133">
        <f t="shared" si="2"/>
        <v>0</v>
      </c>
      <c r="I6" s="133">
        <f t="shared" si="2"/>
        <v>503488</v>
      </c>
      <c r="J6" s="133">
        <f t="shared" si="2"/>
        <v>239466.4</v>
      </c>
      <c r="K6" s="133">
        <f t="shared" si="2"/>
        <v>237669.4</v>
      </c>
      <c r="L6" s="133">
        <f t="shared" si="2"/>
        <v>241867.19999999998</v>
      </c>
      <c r="M6" s="21"/>
    </row>
    <row r="7" spans="1:14" s="32" customFormat="1" hidden="1" x14ac:dyDescent="0.25">
      <c r="A7" s="30"/>
      <c r="B7" s="140" t="s">
        <v>39</v>
      </c>
      <c r="C7" s="261" t="s">
        <v>14</v>
      </c>
      <c r="D7" s="95">
        <v>0</v>
      </c>
      <c r="E7" s="96">
        <v>0</v>
      </c>
      <c r="F7" s="97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</row>
    <row r="8" spans="1:14" ht="31.5" hidden="1" customHeight="1" x14ac:dyDescent="0.25">
      <c r="A8" s="54"/>
      <c r="B8" s="85"/>
      <c r="C8" s="263"/>
      <c r="D8" s="18" t="e">
        <f>#REF!+#REF!+#REF!</f>
        <v>#REF!</v>
      </c>
      <c r="E8" s="18" t="e">
        <f>#REF!+#REF!+#REF!</f>
        <v>#REF!</v>
      </c>
      <c r="F8" s="18" t="e">
        <f>#REF!+#REF!+#REF!</f>
        <v>#REF!</v>
      </c>
      <c r="G8" s="18" t="e">
        <f>#REF!+#REF!+#REF!</f>
        <v>#REF!</v>
      </c>
      <c r="H8" s="18" t="e">
        <f>#REF!+#REF!+#REF!</f>
        <v>#REF!</v>
      </c>
      <c r="I8" s="18" t="e">
        <f>#REF!+#REF!+#REF!</f>
        <v>#REF!</v>
      </c>
      <c r="J8" s="18" t="e">
        <f>#REF!+#REF!+#REF!</f>
        <v>#REF!</v>
      </c>
      <c r="K8" s="18" t="e">
        <f>#REF!+#REF!+#REF!</f>
        <v>#REF!</v>
      </c>
      <c r="L8" s="18" t="e">
        <f>#REF!+#REF!+#REF!</f>
        <v>#REF!</v>
      </c>
    </row>
    <row r="9" spans="1:14" hidden="1" x14ac:dyDescent="0.25">
      <c r="A9" s="54"/>
      <c r="B9" s="86"/>
      <c r="C9" s="44"/>
      <c r="D9" s="98"/>
      <c r="E9" s="71"/>
      <c r="F9" s="84"/>
      <c r="G9" s="8"/>
      <c r="H9" s="8"/>
      <c r="I9" s="8"/>
      <c r="J9" s="8"/>
      <c r="K9" s="8"/>
      <c r="L9" s="8"/>
    </row>
    <row r="10" spans="1:14" hidden="1" x14ac:dyDescent="0.25">
      <c r="A10" s="54"/>
      <c r="B10" s="86"/>
      <c r="C10" s="44"/>
      <c r="D10" s="98"/>
      <c r="E10" s="71"/>
      <c r="F10" s="84"/>
      <c r="G10" s="6"/>
      <c r="H10" s="6"/>
      <c r="I10" s="6"/>
      <c r="J10" s="6"/>
      <c r="K10" s="6"/>
      <c r="L10" s="6"/>
    </row>
    <row r="11" spans="1:14" ht="21" hidden="1" customHeight="1" x14ac:dyDescent="0.25">
      <c r="A11" s="54"/>
      <c r="B11" s="87" t="s">
        <v>57</v>
      </c>
      <c r="C11" s="44"/>
      <c r="D11" s="127">
        <f t="shared" ref="D11:D74" si="3">E11+F11</f>
        <v>0</v>
      </c>
      <c r="E11" s="127">
        <f t="shared" ref="E11:F11" si="4">SUM(E12:E20)</f>
        <v>0</v>
      </c>
      <c r="F11" s="127">
        <f t="shared" si="4"/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4" ht="21" hidden="1" customHeight="1" x14ac:dyDescent="0.25">
      <c r="A12" s="54"/>
      <c r="B12" s="88"/>
      <c r="C12" s="44"/>
      <c r="D12" s="98">
        <f t="shared" si="3"/>
        <v>0</v>
      </c>
      <c r="E12" s="71">
        <v>0</v>
      </c>
      <c r="F12" s="84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4" ht="39" hidden="1" customHeight="1" x14ac:dyDescent="0.25">
      <c r="A13" s="54"/>
      <c r="B13" s="88"/>
      <c r="C13" s="44"/>
      <c r="D13" s="98">
        <f t="shared" si="3"/>
        <v>0</v>
      </c>
      <c r="E13" s="71">
        <v>0</v>
      </c>
      <c r="F13" s="84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4" hidden="1" x14ac:dyDescent="0.25">
      <c r="A14" s="54"/>
      <c r="B14" s="88"/>
      <c r="C14" s="44"/>
      <c r="D14" s="98">
        <f t="shared" si="3"/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4" hidden="1" x14ac:dyDescent="0.25">
      <c r="A15" s="54"/>
      <c r="B15" s="88"/>
      <c r="C15" s="44"/>
      <c r="D15" s="98">
        <f t="shared" si="3"/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4" hidden="1" x14ac:dyDescent="0.25">
      <c r="A16" s="54"/>
      <c r="B16" s="88"/>
      <c r="C16" s="44"/>
      <c r="D16" s="98"/>
      <c r="E16" s="71"/>
      <c r="F16" s="84"/>
      <c r="G16" s="6"/>
      <c r="H16" s="6"/>
      <c r="I16" s="6"/>
      <c r="J16" s="6"/>
      <c r="K16" s="6"/>
      <c r="L16" s="6"/>
    </row>
    <row r="17" spans="1:12" hidden="1" x14ac:dyDescent="0.25">
      <c r="A17" s="54"/>
      <c r="B17" s="88"/>
      <c r="C17" s="44"/>
      <c r="D17" s="98"/>
      <c r="E17" s="71"/>
      <c r="F17" s="84"/>
      <c r="G17" s="6"/>
      <c r="H17" s="6"/>
      <c r="I17" s="6"/>
      <c r="J17" s="6"/>
      <c r="K17" s="6"/>
      <c r="L17" s="6"/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7" t="s">
        <v>58</v>
      </c>
      <c r="C21" s="44"/>
      <c r="D21" s="127">
        <f t="shared" si="3"/>
        <v>0</v>
      </c>
      <c r="E21" s="102">
        <f t="shared" ref="E21:F21" si="5">E22</f>
        <v>0</v>
      </c>
      <c r="F21" s="103">
        <f t="shared" si="5"/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20.25" hidden="1" customHeight="1" x14ac:dyDescent="0.25">
      <c r="A22" s="54"/>
      <c r="B22" s="88"/>
      <c r="C22" s="44"/>
      <c r="D22" s="98">
        <f t="shared" si="3"/>
        <v>0</v>
      </c>
      <c r="E22" s="104">
        <v>0</v>
      </c>
      <c r="F22" s="104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idden="1" x14ac:dyDescent="0.25">
      <c r="A23" s="54"/>
      <c r="B23" s="87" t="s">
        <v>59</v>
      </c>
      <c r="C23" s="44"/>
      <c r="D23" s="127">
        <f t="shared" si="3"/>
        <v>0</v>
      </c>
      <c r="E23" s="102">
        <f t="shared" ref="E23:F23" si="6">SUM(E24:E37)</f>
        <v>0</v>
      </c>
      <c r="F23" s="103">
        <f t="shared" si="6"/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idden="1" x14ac:dyDescent="0.25">
      <c r="A24" s="54"/>
      <c r="B24" s="88"/>
      <c r="C24" s="44"/>
      <c r="D24" s="98">
        <f t="shared" si="3"/>
        <v>0</v>
      </c>
      <c r="E24" s="71">
        <v>0</v>
      </c>
      <c r="F24" s="8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8"/>
      <c r="C25" s="44"/>
      <c r="D25" s="98">
        <f t="shared" si="3"/>
        <v>0</v>
      </c>
      <c r="E25" s="71">
        <v>0</v>
      </c>
      <c r="F25" s="84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6"/>
      <c r="C26" s="44"/>
      <c r="D26" s="98">
        <f t="shared" si="3"/>
        <v>0</v>
      </c>
      <c r="E26" s="71">
        <v>0</v>
      </c>
      <c r="F26" s="105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6"/>
      <c r="C27" s="44"/>
      <c r="D27" s="98">
        <f t="shared" si="3"/>
        <v>0</v>
      </c>
      <c r="E27" s="71">
        <v>0</v>
      </c>
      <c r="F27" s="105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3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3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3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3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3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3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3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3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3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9"/>
      <c r="C37" s="44"/>
      <c r="D37" s="98">
        <f t="shared" si="3"/>
        <v>0</v>
      </c>
      <c r="E37" s="106">
        <v>0</v>
      </c>
      <c r="F37" s="107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7" t="s">
        <v>60</v>
      </c>
      <c r="C38" s="125"/>
      <c r="D38" s="127">
        <f t="shared" si="3"/>
        <v>0</v>
      </c>
      <c r="E38" s="126">
        <f t="shared" ref="E38:F38" si="7">E39</f>
        <v>0</v>
      </c>
      <c r="F38" s="126">
        <f t="shared" si="7"/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122"/>
      <c r="C39" s="44"/>
      <c r="D39" s="98">
        <f t="shared" si="3"/>
        <v>0</v>
      </c>
      <c r="E39" s="123"/>
      <c r="F39" s="124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6"/>
      <c r="C40" s="44"/>
      <c r="D40" s="98">
        <f t="shared" si="3"/>
        <v>0</v>
      </c>
      <c r="E40" s="108"/>
      <c r="F40" s="71"/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87" t="s">
        <v>61</v>
      </c>
      <c r="C41" s="44"/>
      <c r="D41" s="127">
        <f t="shared" si="3"/>
        <v>0</v>
      </c>
      <c r="E41" s="109">
        <f t="shared" ref="E41:F41" si="8">E42</f>
        <v>0</v>
      </c>
      <c r="F41" s="110">
        <f t="shared" si="8"/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3"/>
        <v>0</v>
      </c>
      <c r="E42" s="106">
        <v>0</v>
      </c>
      <c r="F42" s="107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6"/>
      <c r="C43" s="44"/>
      <c r="D43" s="98">
        <f t="shared" si="3"/>
        <v>0</v>
      </c>
      <c r="E43" s="106"/>
      <c r="F43" s="107"/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7" t="s">
        <v>62</v>
      </c>
      <c r="C44" s="44"/>
      <c r="D44" s="127">
        <f t="shared" si="3"/>
        <v>0</v>
      </c>
      <c r="E44" s="111">
        <f t="shared" ref="E44:F44" si="9">E45+E46</f>
        <v>0</v>
      </c>
      <c r="F44" s="112">
        <f t="shared" si="9"/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90"/>
      <c r="C45" s="44"/>
      <c r="D45" s="98">
        <f t="shared" si="3"/>
        <v>0</v>
      </c>
      <c r="E45" s="71">
        <v>0</v>
      </c>
      <c r="F45" s="84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91"/>
      <c r="C46" s="44"/>
      <c r="D46" s="98">
        <f t="shared" si="3"/>
        <v>0</v>
      </c>
      <c r="E46" s="71">
        <v>0</v>
      </c>
      <c r="F46" s="113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>
        <v>49</v>
      </c>
      <c r="B47" s="92"/>
      <c r="C47" s="44"/>
      <c r="D47" s="98">
        <f t="shared" si="3"/>
        <v>0</v>
      </c>
      <c r="E47" s="114"/>
      <c r="F47" s="115"/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87" t="s">
        <v>63</v>
      </c>
      <c r="C48" s="44"/>
      <c r="D48" s="127">
        <f t="shared" si="3"/>
        <v>0</v>
      </c>
      <c r="E48" s="116">
        <f>SUM(E49:E49)</f>
        <v>0</v>
      </c>
      <c r="F48" s="117">
        <f>SUM(F49:F49)</f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/>
      <c r="B49" s="88"/>
      <c r="C49" s="44"/>
      <c r="D49" s="98">
        <f t="shared" si="3"/>
        <v>0</v>
      </c>
      <c r="E49" s="98">
        <v>0</v>
      </c>
      <c r="F49" s="98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64</v>
      </c>
      <c r="C50" s="44"/>
      <c r="D50" s="127">
        <f t="shared" si="3"/>
        <v>0</v>
      </c>
      <c r="E50" s="102">
        <f>SUM(E51:E52)</f>
        <v>0</v>
      </c>
      <c r="F50" s="103">
        <f>SUM(F51:F52)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3"/>
        <v>0</v>
      </c>
      <c r="E51" s="71">
        <v>0</v>
      </c>
      <c r="F51" s="84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8"/>
      <c r="C52" s="44"/>
      <c r="D52" s="98">
        <f t="shared" si="3"/>
        <v>0</v>
      </c>
      <c r="E52" s="71">
        <v>0</v>
      </c>
      <c r="F52" s="84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7" t="s">
        <v>65</v>
      </c>
      <c r="C53" s="44"/>
      <c r="D53" s="127">
        <f t="shared" si="3"/>
        <v>0</v>
      </c>
      <c r="E53" s="102">
        <f>SUM(E54:E63)</f>
        <v>0</v>
      </c>
      <c r="F53" s="103">
        <f>SUM(F54:F63)</f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94"/>
      <c r="C54" s="44"/>
      <c r="D54" s="98">
        <f t="shared" si="3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8"/>
      <c r="C55" s="44"/>
      <c r="D55" s="98">
        <f t="shared" si="3"/>
        <v>0</v>
      </c>
      <c r="E55" s="71">
        <v>0</v>
      </c>
      <c r="F55" s="84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88"/>
      <c r="C56" s="44"/>
      <c r="D56" s="98">
        <f t="shared" si="3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3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3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3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3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3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3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6"/>
      <c r="C63" s="44"/>
      <c r="D63" s="98">
        <f t="shared" si="3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7" t="s">
        <v>66</v>
      </c>
      <c r="C64" s="44"/>
      <c r="D64" s="127">
        <f t="shared" si="3"/>
        <v>0</v>
      </c>
      <c r="E64" s="102">
        <f t="shared" ref="E64" si="10">SUM(E65:E69)</f>
        <v>0</v>
      </c>
      <c r="F64" s="103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8"/>
      <c r="C65" s="44"/>
      <c r="D65" s="98">
        <f t="shared" si="3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8"/>
      <c r="C66" s="44"/>
      <c r="D66" s="98">
        <f t="shared" si="3"/>
        <v>0</v>
      </c>
      <c r="E66" s="71">
        <v>0</v>
      </c>
      <c r="F66" s="84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3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3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3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7" t="s">
        <v>67</v>
      </c>
      <c r="C70" s="44"/>
      <c r="D70" s="127">
        <f t="shared" si="3"/>
        <v>0</v>
      </c>
      <c r="E70" s="102">
        <f t="shared" ref="E70:F70" si="11">E71</f>
        <v>0</v>
      </c>
      <c r="F70" s="103">
        <f t="shared" si="11"/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3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68</v>
      </c>
      <c r="C72" s="44"/>
      <c r="D72" s="127">
        <f t="shared" si="3"/>
        <v>0</v>
      </c>
      <c r="E72" s="102">
        <f t="shared" ref="E72:F72" si="12">E73</f>
        <v>0</v>
      </c>
      <c r="F72" s="103">
        <f t="shared" si="12"/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90"/>
      <c r="C73" s="44"/>
      <c r="D73" s="98">
        <f t="shared" si="3"/>
        <v>0</v>
      </c>
      <c r="E73" s="106">
        <v>0</v>
      </c>
      <c r="F73" s="118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69</v>
      </c>
      <c r="C74" s="44"/>
      <c r="D74" s="127">
        <f t="shared" si="3"/>
        <v>0</v>
      </c>
      <c r="E74" s="93">
        <f t="shared" ref="E74:F74" si="13">E75</f>
        <v>0</v>
      </c>
      <c r="F74" s="119">
        <f t="shared" si="13"/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86"/>
      <c r="C75" s="44"/>
      <c r="D75" s="98">
        <f t="shared" ref="D75:D78" si="14">E75+F75</f>
        <v>0</v>
      </c>
      <c r="E75" s="71">
        <v>0</v>
      </c>
      <c r="F75" s="84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70</v>
      </c>
      <c r="C76" s="44"/>
      <c r="D76" s="127">
        <f t="shared" si="14"/>
        <v>0</v>
      </c>
      <c r="E76" s="120">
        <f t="shared" ref="E76:F76" si="15">E77+E78</f>
        <v>0</v>
      </c>
      <c r="F76" s="121">
        <f t="shared" si="15"/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14"/>
        <v>0</v>
      </c>
      <c r="E77" s="71">
        <v>0</v>
      </c>
      <c r="F77" s="105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6"/>
      <c r="C78" s="44"/>
      <c r="D78" s="98">
        <f t="shared" si="14"/>
        <v>0</v>
      </c>
      <c r="E78" s="71">
        <v>0</v>
      </c>
      <c r="F78" s="105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63"/>
      <c r="C79" s="44"/>
      <c r="D79" s="15"/>
      <c r="E79" s="6"/>
      <c r="F79" s="47"/>
      <c r="G79" s="6"/>
      <c r="H79" s="6"/>
      <c r="I79" s="6"/>
      <c r="J79" s="6"/>
      <c r="K79" s="6"/>
      <c r="L79" s="6"/>
    </row>
    <row r="80" spans="1:12" hidden="1" x14ac:dyDescent="0.25">
      <c r="A80" s="55"/>
      <c r="B80" s="7" t="s">
        <v>21</v>
      </c>
      <c r="C80" s="261" t="s">
        <v>22</v>
      </c>
      <c r="D80" s="31">
        <f>D81</f>
        <v>0</v>
      </c>
      <c r="E80" s="31">
        <f t="shared" ref="E80:L80" si="16">E81</f>
        <v>0</v>
      </c>
      <c r="F80" s="31">
        <f t="shared" si="16"/>
        <v>0</v>
      </c>
      <c r="G80" s="31">
        <f t="shared" si="16"/>
        <v>0</v>
      </c>
      <c r="H80" s="31">
        <f t="shared" si="16"/>
        <v>0</v>
      </c>
      <c r="I80" s="31">
        <f t="shared" si="16"/>
        <v>0</v>
      </c>
      <c r="J80" s="31">
        <f t="shared" si="16"/>
        <v>0</v>
      </c>
      <c r="K80" s="31">
        <f t="shared" si="16"/>
        <v>0</v>
      </c>
      <c r="L80" s="31">
        <f t="shared" si="16"/>
        <v>0</v>
      </c>
    </row>
    <row r="81" spans="1:14" ht="132.75" hidden="1" customHeight="1" x14ac:dyDescent="0.25">
      <c r="A81" s="54"/>
      <c r="B81" s="130" t="s">
        <v>40</v>
      </c>
      <c r="C81" s="262"/>
      <c r="D81" s="15"/>
      <c r="E81" s="6"/>
      <c r="F81" s="6"/>
      <c r="G81" s="6"/>
      <c r="H81" s="6"/>
      <c r="I81" s="6"/>
      <c r="J81" s="6"/>
      <c r="K81" s="6"/>
      <c r="L81" s="6"/>
    </row>
    <row r="82" spans="1:14" ht="23.25" customHeight="1" x14ac:dyDescent="0.25">
      <c r="A82" s="53"/>
      <c r="B82" s="188" t="s">
        <v>48</v>
      </c>
      <c r="C82" s="274" t="s">
        <v>49</v>
      </c>
      <c r="D82" s="31">
        <f>D83+D84+D85+D86+D88+D89</f>
        <v>96089.3</v>
      </c>
      <c r="E82" s="31">
        <f>E83+E84+E85+E86+E88+E89</f>
        <v>0</v>
      </c>
      <c r="F82" s="31">
        <f>F83+F84+F85+F86+F88</f>
        <v>96089.3</v>
      </c>
      <c r="G82" s="31">
        <f t="shared" ref="G82:L82" si="17">G83+G84+G85+G86+G88+G89</f>
        <v>0</v>
      </c>
      <c r="H82" s="31">
        <f t="shared" si="17"/>
        <v>0</v>
      </c>
      <c r="I82" s="31">
        <f t="shared" si="17"/>
        <v>0</v>
      </c>
      <c r="J82" s="31">
        <f t="shared" si="17"/>
        <v>0</v>
      </c>
      <c r="K82" s="31">
        <f t="shared" si="17"/>
        <v>0</v>
      </c>
      <c r="L82" s="31">
        <f t="shared" si="17"/>
        <v>0</v>
      </c>
    </row>
    <row r="83" spans="1:14" ht="78.75" hidden="1" x14ac:dyDescent="0.25">
      <c r="A83" s="53">
        <v>1</v>
      </c>
      <c r="B83" s="189" t="s">
        <v>76</v>
      </c>
      <c r="C83" s="274"/>
      <c r="D83" s="15"/>
      <c r="E83" s="6"/>
      <c r="F83" s="6"/>
      <c r="G83" s="6"/>
      <c r="H83" s="6"/>
      <c r="I83" s="6"/>
      <c r="J83" s="6"/>
      <c r="K83" s="6"/>
      <c r="L83" s="6"/>
    </row>
    <row r="84" spans="1:14" ht="78.75" hidden="1" x14ac:dyDescent="0.25">
      <c r="A84" s="53">
        <v>2</v>
      </c>
      <c r="B84" s="189" t="s">
        <v>77</v>
      </c>
      <c r="C84" s="274"/>
      <c r="D84" s="15"/>
      <c r="E84" s="6"/>
      <c r="F84" s="6"/>
      <c r="G84" s="6"/>
      <c r="H84" s="6"/>
      <c r="I84" s="6"/>
      <c r="J84" s="6"/>
      <c r="K84" s="6"/>
      <c r="L84" s="6"/>
    </row>
    <row r="85" spans="1:14" ht="94.5" hidden="1" x14ac:dyDescent="0.25">
      <c r="A85" s="53">
        <v>3</v>
      </c>
      <c r="B85" s="189" t="s">
        <v>78</v>
      </c>
      <c r="C85" s="274"/>
      <c r="D85" s="15"/>
      <c r="E85" s="6"/>
      <c r="F85" s="6"/>
      <c r="G85" s="6"/>
      <c r="H85" s="6"/>
      <c r="I85" s="6"/>
      <c r="J85" s="6"/>
      <c r="K85" s="6"/>
      <c r="L85" s="6"/>
    </row>
    <row r="86" spans="1:14" ht="69" customHeight="1" x14ac:dyDescent="0.25">
      <c r="A86" s="53"/>
      <c r="B86" s="216" t="s">
        <v>152</v>
      </c>
      <c r="C86" s="274"/>
      <c r="D86" s="285">
        <f>E86+F86</f>
        <v>6000</v>
      </c>
      <c r="E86" s="279">
        <v>0</v>
      </c>
      <c r="F86" s="281">
        <v>6000</v>
      </c>
      <c r="G86" s="279">
        <f>H86+I86</f>
        <v>0</v>
      </c>
      <c r="H86" s="279">
        <v>0</v>
      </c>
      <c r="I86" s="279">
        <v>0</v>
      </c>
      <c r="J86" s="279">
        <v>0</v>
      </c>
      <c r="K86" s="279">
        <v>0</v>
      </c>
      <c r="L86" s="279">
        <v>0</v>
      </c>
    </row>
    <row r="87" spans="1:14" ht="65.25" customHeight="1" x14ac:dyDescent="0.25">
      <c r="A87" s="53">
        <v>1</v>
      </c>
      <c r="B87" s="185" t="s">
        <v>79</v>
      </c>
      <c r="C87" s="274"/>
      <c r="D87" s="286"/>
      <c r="E87" s="280"/>
      <c r="F87" s="282"/>
      <c r="G87" s="280"/>
      <c r="H87" s="280"/>
      <c r="I87" s="280"/>
      <c r="J87" s="280"/>
      <c r="K87" s="280"/>
      <c r="L87" s="280"/>
      <c r="N87" s="1" t="s">
        <v>142</v>
      </c>
    </row>
    <row r="88" spans="1:14" ht="72.75" customHeight="1" x14ac:dyDescent="0.25">
      <c r="A88" s="53">
        <v>2</v>
      </c>
      <c r="B88" s="185" t="s">
        <v>80</v>
      </c>
      <c r="C88" s="274"/>
      <c r="D88" s="15">
        <f t="shared" ref="D88:D89" si="18">E88+F88</f>
        <v>90089.3</v>
      </c>
      <c r="E88" s="6">
        <v>0</v>
      </c>
      <c r="F88" s="72">
        <v>90089.3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4" ht="18.75" hidden="1" customHeight="1" x14ac:dyDescent="0.25">
      <c r="A89" s="53"/>
      <c r="B89" s="190"/>
      <c r="C89" s="274"/>
      <c r="D89" s="15">
        <f t="shared" si="18"/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4" hidden="1" x14ac:dyDescent="0.25">
      <c r="A90" s="53"/>
      <c r="B90" s="190"/>
      <c r="C90" s="187"/>
      <c r="D90" s="15"/>
      <c r="E90" s="6"/>
      <c r="F90" s="6"/>
      <c r="G90" s="6"/>
      <c r="H90" s="6"/>
      <c r="I90" s="6"/>
      <c r="J90" s="6"/>
      <c r="K90" s="6"/>
      <c r="L90" s="6"/>
    </row>
    <row r="91" spans="1:14" ht="24" customHeight="1" x14ac:dyDescent="0.25">
      <c r="A91" s="53"/>
      <c r="B91" s="188" t="s">
        <v>20</v>
      </c>
      <c r="C91" s="292" t="s">
        <v>12</v>
      </c>
      <c r="D91" s="138">
        <f t="shared" ref="D91:L91" si="19">D92</f>
        <v>20469.3</v>
      </c>
      <c r="E91" s="138">
        <f t="shared" si="19"/>
        <v>0</v>
      </c>
      <c r="F91" s="138">
        <f t="shared" si="19"/>
        <v>20469.3</v>
      </c>
      <c r="G91" s="31">
        <f t="shared" si="19"/>
        <v>28430.1</v>
      </c>
      <c r="H91" s="31">
        <f t="shared" si="19"/>
        <v>0</v>
      </c>
      <c r="I91" s="31">
        <f t="shared" si="19"/>
        <v>28430.1</v>
      </c>
      <c r="J91" s="31">
        <f t="shared" si="19"/>
        <v>0</v>
      </c>
      <c r="K91" s="31">
        <f t="shared" si="19"/>
        <v>237669.4</v>
      </c>
      <c r="L91" s="31">
        <f t="shared" si="19"/>
        <v>2400.8000000000002</v>
      </c>
      <c r="M91" s="146"/>
    </row>
    <row r="92" spans="1:14" ht="93" customHeight="1" x14ac:dyDescent="0.25">
      <c r="A92" s="53"/>
      <c r="B92" s="216" t="s">
        <v>150</v>
      </c>
      <c r="C92" s="292"/>
      <c r="D92" s="281">
        <v>20469.3</v>
      </c>
      <c r="E92" s="283">
        <v>0</v>
      </c>
      <c r="F92" s="283">
        <v>20469.3</v>
      </c>
      <c r="G92" s="279">
        <f>H92+I92</f>
        <v>28430.1</v>
      </c>
      <c r="H92" s="279">
        <v>0</v>
      </c>
      <c r="I92" s="279">
        <v>28430.1</v>
      </c>
      <c r="J92" s="279">
        <v>0</v>
      </c>
      <c r="K92" s="279">
        <v>237669.4</v>
      </c>
      <c r="L92" s="279">
        <v>2400.8000000000002</v>
      </c>
      <c r="M92" s="146"/>
    </row>
    <row r="93" spans="1:14" ht="38.25" customHeight="1" x14ac:dyDescent="0.25">
      <c r="A93" s="53">
        <v>3</v>
      </c>
      <c r="B93" s="185" t="s">
        <v>72</v>
      </c>
      <c r="C93" s="292"/>
      <c r="D93" s="282"/>
      <c r="E93" s="284"/>
      <c r="F93" s="284"/>
      <c r="G93" s="280"/>
      <c r="H93" s="280"/>
      <c r="I93" s="280"/>
      <c r="J93" s="280"/>
      <c r="K93" s="280"/>
      <c r="L93" s="280"/>
      <c r="N93" s="1" t="s">
        <v>143</v>
      </c>
    </row>
    <row r="94" spans="1:14" ht="45.75" hidden="1" customHeight="1" x14ac:dyDescent="0.25">
      <c r="A94" s="53"/>
      <c r="B94" s="192" t="s">
        <v>86</v>
      </c>
      <c r="C94" s="208"/>
      <c r="D94" s="209"/>
      <c r="E94" s="72"/>
      <c r="F94" s="209"/>
      <c r="G94" s="6"/>
      <c r="H94" s="6"/>
      <c r="I94" s="6"/>
      <c r="J94" s="6"/>
      <c r="K94" s="6"/>
      <c r="L94" s="6"/>
    </row>
    <row r="95" spans="1:14" ht="15.75" hidden="1" customHeight="1" x14ac:dyDescent="0.25">
      <c r="A95" s="53"/>
      <c r="B95" s="188" t="s">
        <v>26</v>
      </c>
      <c r="C95" s="292" t="s">
        <v>2</v>
      </c>
      <c r="D95" s="138">
        <f t="shared" ref="D95:L95" si="20">D96</f>
        <v>0</v>
      </c>
      <c r="E95" s="138">
        <f t="shared" si="20"/>
        <v>0</v>
      </c>
      <c r="F95" s="138">
        <f t="shared" si="20"/>
        <v>0</v>
      </c>
      <c r="G95" s="138">
        <f t="shared" si="20"/>
        <v>0</v>
      </c>
      <c r="H95" s="138">
        <f t="shared" si="20"/>
        <v>0</v>
      </c>
      <c r="I95" s="138">
        <f t="shared" si="20"/>
        <v>0</v>
      </c>
      <c r="J95" s="138">
        <f t="shared" si="20"/>
        <v>0</v>
      </c>
      <c r="K95" s="138">
        <f t="shared" si="20"/>
        <v>0</v>
      </c>
      <c r="L95" s="138">
        <f t="shared" si="20"/>
        <v>0</v>
      </c>
    </row>
    <row r="96" spans="1:14" ht="47.25" hidden="1" x14ac:dyDescent="0.25">
      <c r="A96" s="53"/>
      <c r="B96" s="185" t="s">
        <v>54</v>
      </c>
      <c r="C96" s="292"/>
      <c r="D96" s="72"/>
      <c r="E96" s="72"/>
      <c r="F96" s="72"/>
      <c r="G96" s="6"/>
      <c r="H96" s="6"/>
      <c r="I96" s="6"/>
      <c r="J96" s="6"/>
      <c r="K96" s="6"/>
      <c r="L96" s="6"/>
    </row>
    <row r="97" spans="1:12" ht="51.75" customHeight="1" x14ac:dyDescent="0.25">
      <c r="A97" s="39"/>
      <c r="B97" s="188" t="s">
        <v>103</v>
      </c>
      <c r="C97" s="210" t="s">
        <v>3</v>
      </c>
      <c r="D97" s="211">
        <f t="shared" ref="D97:L97" si="21">D98+D108+D109+D110+D111+D112+D113+D114+D115</f>
        <v>1285333.2</v>
      </c>
      <c r="E97" s="211">
        <f t="shared" si="21"/>
        <v>900000</v>
      </c>
      <c r="F97" s="211">
        <f t="shared" si="21"/>
        <v>385333.20000000007</v>
      </c>
      <c r="G97" s="70">
        <f t="shared" si="21"/>
        <v>475057.9</v>
      </c>
      <c r="H97" s="70">
        <f t="shared" si="21"/>
        <v>0</v>
      </c>
      <c r="I97" s="70">
        <f t="shared" si="21"/>
        <v>475057.9</v>
      </c>
      <c r="J97" s="70">
        <f t="shared" si="21"/>
        <v>239466.4</v>
      </c>
      <c r="K97" s="70">
        <f t="shared" si="21"/>
        <v>0</v>
      </c>
      <c r="L97" s="70">
        <f t="shared" si="21"/>
        <v>239466.4</v>
      </c>
    </row>
    <row r="98" spans="1:12" ht="69" customHeight="1" x14ac:dyDescent="0.25">
      <c r="A98" s="193" t="s">
        <v>116</v>
      </c>
      <c r="B98" s="185" t="s">
        <v>73</v>
      </c>
      <c r="C98" s="210"/>
      <c r="D98" s="72">
        <v>437706.5</v>
      </c>
      <c r="E98" s="72">
        <v>241388.79999999999</v>
      </c>
      <c r="F98" s="72">
        <f>D98-E98</f>
        <v>196317.7</v>
      </c>
      <c r="G98" s="6">
        <f>H98+I98</f>
        <v>0</v>
      </c>
      <c r="H98" s="6">
        <v>0</v>
      </c>
      <c r="I98" s="6">
        <v>0</v>
      </c>
      <c r="J98" s="6">
        <f>K98+L98</f>
        <v>0</v>
      </c>
      <c r="K98" s="6">
        <v>0</v>
      </c>
      <c r="L98" s="6">
        <v>0</v>
      </c>
    </row>
    <row r="99" spans="1:12" hidden="1" x14ac:dyDescent="0.25">
      <c r="A99" s="193"/>
      <c r="B99" s="212"/>
      <c r="C99" s="210"/>
      <c r="D99" s="72"/>
      <c r="E99" s="72"/>
      <c r="F99" s="72"/>
      <c r="G99" s="6"/>
      <c r="H99" s="6"/>
      <c r="I99" s="6"/>
      <c r="J99" s="6"/>
      <c r="K99" s="6"/>
      <c r="L99" s="6"/>
    </row>
    <row r="100" spans="1:12" hidden="1" x14ac:dyDescent="0.25">
      <c r="A100" s="193"/>
      <c r="B100" s="212"/>
      <c r="C100" s="210"/>
      <c r="D100" s="72"/>
      <c r="E100" s="72"/>
      <c r="F100" s="72"/>
      <c r="G100" s="6"/>
      <c r="H100" s="6"/>
      <c r="I100" s="6"/>
      <c r="J100" s="6"/>
      <c r="K100" s="6"/>
      <c r="L100" s="6"/>
    </row>
    <row r="101" spans="1:12" hidden="1" x14ac:dyDescent="0.25">
      <c r="A101" s="193"/>
      <c r="B101" s="212"/>
      <c r="C101" s="210"/>
      <c r="D101" s="72"/>
      <c r="E101" s="72"/>
      <c r="F101" s="72"/>
      <c r="G101" s="6"/>
      <c r="H101" s="6"/>
      <c r="I101" s="6"/>
      <c r="J101" s="6"/>
      <c r="K101" s="6"/>
      <c r="L101" s="6"/>
    </row>
    <row r="102" spans="1:12" hidden="1" x14ac:dyDescent="0.25">
      <c r="A102" s="193"/>
      <c r="B102" s="212"/>
      <c r="C102" s="210"/>
      <c r="D102" s="72">
        <v>0</v>
      </c>
      <c r="E102" s="72">
        <v>0</v>
      </c>
      <c r="F102" s="72">
        <v>0</v>
      </c>
      <c r="G102" s="6">
        <f t="shared" ref="G102:G107" si="22">H102+I102</f>
        <v>0</v>
      </c>
      <c r="H102" s="6">
        <v>0</v>
      </c>
      <c r="I102" s="6">
        <v>0</v>
      </c>
      <c r="J102" s="6">
        <f t="shared" ref="J102:J107" si="23">K102+L102</f>
        <v>0</v>
      </c>
      <c r="K102" s="6">
        <v>0</v>
      </c>
      <c r="L102" s="6">
        <v>0</v>
      </c>
    </row>
    <row r="103" spans="1:12" hidden="1" x14ac:dyDescent="0.25">
      <c r="A103" s="193"/>
      <c r="B103" s="212"/>
      <c r="C103" s="210"/>
      <c r="D103" s="72">
        <v>0</v>
      </c>
      <c r="E103" s="72">
        <v>0</v>
      </c>
      <c r="F103" s="72">
        <v>0</v>
      </c>
      <c r="G103" s="6">
        <f t="shared" si="22"/>
        <v>0</v>
      </c>
      <c r="H103" s="6">
        <v>0</v>
      </c>
      <c r="I103" s="6">
        <v>0</v>
      </c>
      <c r="J103" s="6">
        <f t="shared" si="23"/>
        <v>0</v>
      </c>
      <c r="K103" s="6">
        <v>0</v>
      </c>
      <c r="L103" s="6">
        <v>0</v>
      </c>
    </row>
    <row r="104" spans="1:12" hidden="1" x14ac:dyDescent="0.25">
      <c r="A104" s="193"/>
      <c r="B104" s="212"/>
      <c r="C104" s="210"/>
      <c r="D104" s="72">
        <v>0</v>
      </c>
      <c r="E104" s="72">
        <v>0</v>
      </c>
      <c r="F104" s="72">
        <v>0</v>
      </c>
      <c r="G104" s="6">
        <f t="shared" si="22"/>
        <v>0</v>
      </c>
      <c r="H104" s="6">
        <v>0</v>
      </c>
      <c r="I104" s="6">
        <v>0</v>
      </c>
      <c r="J104" s="6">
        <f t="shared" si="23"/>
        <v>0</v>
      </c>
      <c r="K104" s="6">
        <v>0</v>
      </c>
      <c r="L104" s="6">
        <v>0</v>
      </c>
    </row>
    <row r="105" spans="1:12" ht="55.5" hidden="1" customHeight="1" x14ac:dyDescent="0.25">
      <c r="A105" s="193"/>
      <c r="B105" s="212"/>
      <c r="C105" s="210"/>
      <c r="D105" s="72">
        <v>0</v>
      </c>
      <c r="E105" s="72">
        <v>0</v>
      </c>
      <c r="F105" s="72">
        <v>0</v>
      </c>
      <c r="G105" s="6">
        <f t="shared" si="22"/>
        <v>0</v>
      </c>
      <c r="H105" s="6">
        <v>0</v>
      </c>
      <c r="I105" s="6">
        <v>0</v>
      </c>
      <c r="J105" s="6">
        <f t="shared" si="23"/>
        <v>0</v>
      </c>
      <c r="K105" s="6">
        <v>0</v>
      </c>
      <c r="L105" s="6">
        <v>0</v>
      </c>
    </row>
    <row r="106" spans="1:12" hidden="1" x14ac:dyDescent="0.25">
      <c r="A106" s="193"/>
      <c r="B106" s="185"/>
      <c r="C106" s="210"/>
      <c r="D106" s="72">
        <f t="shared" ref="D106:D107" si="24">E106+F106</f>
        <v>0</v>
      </c>
      <c r="E106" s="72">
        <v>0</v>
      </c>
      <c r="F106" s="72">
        <v>0</v>
      </c>
      <c r="G106" s="6">
        <f t="shared" si="22"/>
        <v>0</v>
      </c>
      <c r="H106" s="6">
        <v>0</v>
      </c>
      <c r="I106" s="6">
        <v>0</v>
      </c>
      <c r="J106" s="6">
        <f t="shared" si="23"/>
        <v>12000</v>
      </c>
      <c r="K106" s="6">
        <v>0</v>
      </c>
      <c r="L106" s="6">
        <v>12000</v>
      </c>
    </row>
    <row r="107" spans="1:12" hidden="1" x14ac:dyDescent="0.25">
      <c r="A107" s="193"/>
      <c r="B107" s="185"/>
      <c r="C107" s="210"/>
      <c r="D107" s="72">
        <f t="shared" si="24"/>
        <v>0</v>
      </c>
      <c r="E107" s="72">
        <v>0</v>
      </c>
      <c r="F107" s="72">
        <v>0</v>
      </c>
      <c r="G107" s="6">
        <f t="shared" si="22"/>
        <v>0</v>
      </c>
      <c r="H107" s="6">
        <v>0</v>
      </c>
      <c r="I107" s="6">
        <v>0</v>
      </c>
      <c r="J107" s="6">
        <f t="shared" si="23"/>
        <v>80000</v>
      </c>
      <c r="K107" s="6">
        <v>0</v>
      </c>
      <c r="L107" s="6">
        <v>80000</v>
      </c>
    </row>
    <row r="108" spans="1:12" ht="66" customHeight="1" x14ac:dyDescent="0.25">
      <c r="A108" s="193" t="s">
        <v>118</v>
      </c>
      <c r="B108" s="185" t="s">
        <v>117</v>
      </c>
      <c r="C108" s="210"/>
      <c r="D108" s="72">
        <v>669550.4</v>
      </c>
      <c r="E108" s="72">
        <f>658611.2</f>
        <v>658611.19999999995</v>
      </c>
      <c r="F108" s="72">
        <f>D108-E108</f>
        <v>10939.20000000007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ht="101.25" customHeight="1" x14ac:dyDescent="0.25">
      <c r="A109" s="193" t="s">
        <v>129</v>
      </c>
      <c r="B109" s="185" t="s">
        <v>121</v>
      </c>
      <c r="C109" s="210"/>
      <c r="D109" s="72">
        <f t="shared" ref="D109:D115" si="25">E109+F109</f>
        <v>4755.7</v>
      </c>
      <c r="E109" s="72">
        <v>0</v>
      </c>
      <c r="F109" s="72">
        <v>4755.7</v>
      </c>
      <c r="G109" s="6">
        <f t="shared" ref="G109:G115" si="26">H109+I109</f>
        <v>12485.3</v>
      </c>
      <c r="H109" s="6">
        <v>0</v>
      </c>
      <c r="I109" s="6">
        <v>12485.3</v>
      </c>
      <c r="J109" s="6">
        <v>0</v>
      </c>
      <c r="K109" s="6">
        <v>0</v>
      </c>
      <c r="L109" s="6">
        <v>0</v>
      </c>
    </row>
    <row r="110" spans="1:12" ht="87" customHeight="1" x14ac:dyDescent="0.25">
      <c r="A110" s="193" t="s">
        <v>130</v>
      </c>
      <c r="B110" s="185" t="s">
        <v>120</v>
      </c>
      <c r="C110" s="210"/>
      <c r="D110" s="72">
        <f t="shared" si="25"/>
        <v>17017.599999999999</v>
      </c>
      <c r="E110" s="72">
        <v>0</v>
      </c>
      <c r="F110" s="72">
        <v>17017.599999999999</v>
      </c>
      <c r="G110" s="6">
        <f t="shared" si="26"/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ht="66" customHeight="1" x14ac:dyDescent="0.25">
      <c r="A111" s="193" t="s">
        <v>131</v>
      </c>
      <c r="B111" s="185" t="s">
        <v>119</v>
      </c>
      <c r="C111" s="210"/>
      <c r="D111" s="72">
        <f t="shared" si="25"/>
        <v>55446</v>
      </c>
      <c r="E111" s="72">
        <v>0</v>
      </c>
      <c r="F111" s="72">
        <v>55446</v>
      </c>
      <c r="G111" s="72">
        <f t="shared" si="26"/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</row>
    <row r="112" spans="1:12" ht="66" customHeight="1" x14ac:dyDescent="0.25">
      <c r="A112" s="193" t="s">
        <v>132</v>
      </c>
      <c r="B112" s="185" t="s">
        <v>122</v>
      </c>
      <c r="C112" s="210"/>
      <c r="D112" s="72">
        <f t="shared" si="25"/>
        <v>50000</v>
      </c>
      <c r="E112" s="72">
        <v>0</v>
      </c>
      <c r="F112" s="72">
        <v>50000</v>
      </c>
      <c r="G112" s="72">
        <f t="shared" si="26"/>
        <v>158854</v>
      </c>
      <c r="H112" s="72">
        <v>0</v>
      </c>
      <c r="I112" s="72">
        <v>158854</v>
      </c>
      <c r="J112" s="72">
        <f>K112+L112</f>
        <v>74295.399999999994</v>
      </c>
      <c r="K112" s="72">
        <v>0</v>
      </c>
      <c r="L112" s="72">
        <v>74295.399999999994</v>
      </c>
    </row>
    <row r="113" spans="1:18" ht="74.25" customHeight="1" x14ac:dyDescent="0.25">
      <c r="A113" s="193" t="s">
        <v>133</v>
      </c>
      <c r="B113" s="198" t="s">
        <v>123</v>
      </c>
      <c r="C113" s="210"/>
      <c r="D113" s="72">
        <f t="shared" si="25"/>
        <v>8443</v>
      </c>
      <c r="E113" s="72">
        <v>0</v>
      </c>
      <c r="F113" s="72">
        <v>8443</v>
      </c>
      <c r="G113" s="72">
        <f t="shared" si="26"/>
        <v>110058</v>
      </c>
      <c r="H113" s="72">
        <v>0</v>
      </c>
      <c r="I113" s="72">
        <v>110058</v>
      </c>
      <c r="J113" s="72">
        <f>K113+L113</f>
        <v>92578</v>
      </c>
      <c r="K113" s="72">
        <v>0</v>
      </c>
      <c r="L113" s="72">
        <v>92578</v>
      </c>
    </row>
    <row r="114" spans="1:18" ht="77.25" customHeight="1" x14ac:dyDescent="0.25">
      <c r="A114" s="193" t="s">
        <v>134</v>
      </c>
      <c r="B114" s="198" t="s">
        <v>124</v>
      </c>
      <c r="C114" s="210"/>
      <c r="D114" s="72">
        <f t="shared" si="25"/>
        <v>6944</v>
      </c>
      <c r="E114" s="72">
        <v>0</v>
      </c>
      <c r="F114" s="72">
        <v>6944</v>
      </c>
      <c r="G114" s="72">
        <f t="shared" si="26"/>
        <v>68562</v>
      </c>
      <c r="H114" s="72">
        <v>0</v>
      </c>
      <c r="I114" s="72">
        <v>68562</v>
      </c>
      <c r="J114" s="72">
        <f>K114+L114</f>
        <v>55593</v>
      </c>
      <c r="K114" s="72">
        <v>0</v>
      </c>
      <c r="L114" s="72">
        <v>55593</v>
      </c>
    </row>
    <row r="115" spans="1:18" ht="66" customHeight="1" x14ac:dyDescent="0.25">
      <c r="A115" s="193" t="s">
        <v>135</v>
      </c>
      <c r="B115" s="198" t="s">
        <v>125</v>
      </c>
      <c r="C115" s="210"/>
      <c r="D115" s="72">
        <f t="shared" si="25"/>
        <v>35470</v>
      </c>
      <c r="E115" s="72">
        <v>0</v>
      </c>
      <c r="F115" s="72">
        <v>35470</v>
      </c>
      <c r="G115" s="72">
        <f t="shared" si="26"/>
        <v>125098.6</v>
      </c>
      <c r="H115" s="72">
        <v>0</v>
      </c>
      <c r="I115" s="72">
        <v>125098.6</v>
      </c>
      <c r="J115" s="72">
        <f>K115+L115</f>
        <v>17000</v>
      </c>
      <c r="K115" s="72">
        <v>0</v>
      </c>
      <c r="L115" s="72">
        <v>17000</v>
      </c>
    </row>
    <row r="116" spans="1:18" x14ac:dyDescent="0.25">
      <c r="A116" s="193"/>
      <c r="B116" s="191" t="s">
        <v>45</v>
      </c>
      <c r="C116" s="39"/>
      <c r="D116" s="31">
        <f t="shared" ref="D116:L116" si="27">D117+D118</f>
        <v>0</v>
      </c>
      <c r="E116" s="18">
        <f t="shared" si="27"/>
        <v>0</v>
      </c>
      <c r="F116" s="18">
        <f t="shared" si="27"/>
        <v>0</v>
      </c>
      <c r="G116" s="18">
        <f t="shared" si="27"/>
        <v>0</v>
      </c>
      <c r="H116" s="18">
        <f t="shared" si="27"/>
        <v>0</v>
      </c>
      <c r="I116" s="18">
        <f t="shared" si="27"/>
        <v>0</v>
      </c>
      <c r="J116" s="18">
        <f t="shared" si="27"/>
        <v>0</v>
      </c>
      <c r="K116" s="18">
        <f t="shared" si="27"/>
        <v>0</v>
      </c>
      <c r="L116" s="18">
        <f t="shared" si="27"/>
        <v>0</v>
      </c>
    </row>
    <row r="117" spans="1:18" ht="141.75" hidden="1" x14ac:dyDescent="0.25">
      <c r="A117" s="193"/>
      <c r="B117" s="194" t="s">
        <v>44</v>
      </c>
      <c r="C117" s="39" t="s">
        <v>47</v>
      </c>
      <c r="D117" s="15"/>
      <c r="E117" s="6"/>
      <c r="F117" s="6"/>
      <c r="G117" s="6"/>
      <c r="H117" s="6"/>
      <c r="I117" s="6"/>
      <c r="J117" s="6"/>
      <c r="K117" s="6"/>
      <c r="L117" s="6"/>
    </row>
    <row r="118" spans="1:18" ht="65.25" hidden="1" customHeight="1" x14ac:dyDescent="0.25">
      <c r="A118" s="193"/>
      <c r="B118" s="194" t="s">
        <v>53</v>
      </c>
      <c r="C118" s="39" t="s">
        <v>46</v>
      </c>
      <c r="D118" s="15"/>
      <c r="E118" s="6"/>
      <c r="F118" s="6"/>
      <c r="G118" s="6"/>
      <c r="H118" s="6"/>
      <c r="I118" s="6"/>
      <c r="J118" s="6"/>
      <c r="K118" s="6"/>
      <c r="L118" s="6"/>
    </row>
    <row r="119" spans="1:18" hidden="1" x14ac:dyDescent="0.25">
      <c r="A119" s="193"/>
      <c r="B119" s="190"/>
      <c r="C119" s="39"/>
      <c r="D119" s="6"/>
      <c r="E119" s="6"/>
      <c r="F119" s="6"/>
      <c r="G119" s="6"/>
      <c r="H119" s="6"/>
      <c r="I119" s="6"/>
      <c r="J119" s="6"/>
      <c r="K119" s="6"/>
      <c r="L119" s="6"/>
    </row>
    <row r="120" spans="1:18" ht="30.75" customHeight="1" x14ac:dyDescent="0.25">
      <c r="A120" s="132"/>
      <c r="B120" s="195" t="s">
        <v>13</v>
      </c>
      <c r="C120" s="132"/>
      <c r="D120" s="136">
        <f t="shared" ref="D120:L120" si="28">D121+D153+D210+D211</f>
        <v>1467520.0999999999</v>
      </c>
      <c r="E120" s="136">
        <f t="shared" si="28"/>
        <v>1021778.8999999999</v>
      </c>
      <c r="F120" s="136">
        <f t="shared" si="28"/>
        <v>445741.2</v>
      </c>
      <c r="G120" s="136">
        <f t="shared" si="28"/>
        <v>1042735.8</v>
      </c>
      <c r="H120" s="136">
        <f t="shared" si="28"/>
        <v>683535.1</v>
      </c>
      <c r="I120" s="136">
        <f t="shared" si="28"/>
        <v>359200.7</v>
      </c>
      <c r="J120" s="136">
        <f t="shared" si="28"/>
        <v>653016.79999999993</v>
      </c>
      <c r="K120" s="136">
        <f t="shared" si="28"/>
        <v>438019.9</v>
      </c>
      <c r="L120" s="136">
        <f t="shared" si="28"/>
        <v>214996.9</v>
      </c>
      <c r="M120" s="21"/>
      <c r="N120" s="21"/>
      <c r="O120" s="21"/>
      <c r="P120" s="21"/>
      <c r="Q120" s="21"/>
      <c r="R120" s="21"/>
    </row>
    <row r="121" spans="1:18" s="32" customFormat="1" x14ac:dyDescent="0.25">
      <c r="A121" s="196"/>
      <c r="B121" s="197" t="s">
        <v>26</v>
      </c>
      <c r="C121" s="196"/>
      <c r="D121" s="31">
        <f>D122+D123</f>
        <v>323430</v>
      </c>
      <c r="E121" s="31">
        <f t="shared" ref="E121:L121" si="29">E122+E123</f>
        <v>307258.5</v>
      </c>
      <c r="F121" s="31">
        <f t="shared" si="29"/>
        <v>16171.5</v>
      </c>
      <c r="G121" s="31">
        <f t="shared" si="29"/>
        <v>321698.40000000002</v>
      </c>
      <c r="H121" s="31">
        <f t="shared" si="29"/>
        <v>305613.40000000002</v>
      </c>
      <c r="I121" s="31">
        <f t="shared" si="29"/>
        <v>16085</v>
      </c>
      <c r="J121" s="31">
        <f t="shared" si="29"/>
        <v>0</v>
      </c>
      <c r="K121" s="31">
        <f t="shared" si="29"/>
        <v>0</v>
      </c>
      <c r="L121" s="31">
        <f t="shared" si="29"/>
        <v>0</v>
      </c>
    </row>
    <row r="122" spans="1:18" ht="52.5" hidden="1" customHeight="1" x14ac:dyDescent="0.25">
      <c r="A122" s="5"/>
      <c r="B122" s="51" t="s">
        <v>19</v>
      </c>
      <c r="C122" s="291" t="s">
        <v>2</v>
      </c>
      <c r="D122" s="8"/>
      <c r="E122" s="8"/>
      <c r="F122" s="8"/>
      <c r="G122" s="8"/>
      <c r="H122" s="8"/>
      <c r="I122" s="8"/>
      <c r="J122" s="8"/>
      <c r="K122" s="8"/>
      <c r="L122" s="8"/>
    </row>
    <row r="123" spans="1:18" ht="56.25" customHeight="1" x14ac:dyDescent="0.25">
      <c r="A123" s="5"/>
      <c r="B123" s="216" t="s">
        <v>151</v>
      </c>
      <c r="C123" s="291"/>
      <c r="D123" s="279">
        <f>E123+F123</f>
        <v>323430</v>
      </c>
      <c r="E123" s="285">
        <v>307258.5</v>
      </c>
      <c r="F123" s="285">
        <v>16171.5</v>
      </c>
      <c r="G123" s="279">
        <f>H123+I123</f>
        <v>321698.40000000002</v>
      </c>
      <c r="H123" s="285">
        <v>305613.40000000002</v>
      </c>
      <c r="I123" s="285">
        <v>16085</v>
      </c>
      <c r="J123" s="279">
        <f>K123+L123</f>
        <v>0</v>
      </c>
      <c r="K123" s="285">
        <v>0</v>
      </c>
      <c r="L123" s="285">
        <v>0</v>
      </c>
    </row>
    <row r="124" spans="1:18" ht="58.5" customHeight="1" x14ac:dyDescent="0.25">
      <c r="A124" s="5">
        <v>13</v>
      </c>
      <c r="B124" s="198" t="s">
        <v>34</v>
      </c>
      <c r="C124" s="291"/>
      <c r="D124" s="280"/>
      <c r="E124" s="286"/>
      <c r="F124" s="286"/>
      <c r="G124" s="280"/>
      <c r="H124" s="286"/>
      <c r="I124" s="286"/>
      <c r="J124" s="280"/>
      <c r="K124" s="286"/>
      <c r="L124" s="286"/>
    </row>
    <row r="125" spans="1:18" ht="94.5" hidden="1" x14ac:dyDescent="0.25">
      <c r="A125" s="5"/>
      <c r="B125" s="199" t="s">
        <v>18</v>
      </c>
      <c r="C125" s="291"/>
      <c r="D125" s="8"/>
      <c r="E125" s="8"/>
      <c r="F125" s="8"/>
      <c r="G125" s="17"/>
      <c r="H125" s="17"/>
      <c r="I125" s="17"/>
      <c r="J125" s="17"/>
      <c r="K125" s="17"/>
      <c r="L125" s="17"/>
    </row>
    <row r="126" spans="1:18" hidden="1" x14ac:dyDescent="0.25">
      <c r="A126" s="5"/>
      <c r="B126" s="173"/>
      <c r="C126" s="291"/>
      <c r="D126" s="6"/>
      <c r="E126" s="24"/>
      <c r="F126" s="24"/>
      <c r="G126" s="6"/>
      <c r="H126" s="6"/>
      <c r="I126" s="6"/>
      <c r="J126" s="6"/>
      <c r="K126" s="6"/>
      <c r="L126" s="6"/>
    </row>
    <row r="127" spans="1:18" hidden="1" x14ac:dyDescent="0.25">
      <c r="A127" s="5"/>
      <c r="B127" s="174"/>
      <c r="C127" s="291"/>
      <c r="D127" s="17"/>
      <c r="E127" s="66"/>
      <c r="F127" s="66"/>
      <c r="G127" s="6"/>
      <c r="H127" s="6"/>
      <c r="I127" s="6"/>
      <c r="J127" s="6"/>
      <c r="K127" s="6"/>
      <c r="L127" s="6"/>
    </row>
    <row r="128" spans="1:18" ht="47.25" hidden="1" customHeight="1" x14ac:dyDescent="0.25">
      <c r="A128" s="5"/>
      <c r="B128" s="173" t="s">
        <v>82</v>
      </c>
      <c r="C128" s="291"/>
      <c r="D128" s="6"/>
      <c r="E128" s="24"/>
      <c r="F128" s="24"/>
      <c r="G128" s="6"/>
      <c r="H128" s="6"/>
      <c r="I128" s="6"/>
      <c r="J128" s="6"/>
      <c r="K128" s="6"/>
      <c r="L128" s="6"/>
    </row>
    <row r="129" spans="1:12" ht="35.25" hidden="1" customHeight="1" x14ac:dyDescent="0.25">
      <c r="A129" s="5"/>
      <c r="B129" s="174" t="s">
        <v>83</v>
      </c>
      <c r="C129" s="291"/>
      <c r="D129" s="17"/>
      <c r="E129" s="66"/>
      <c r="F129" s="66"/>
      <c r="G129" s="6"/>
      <c r="H129" s="6"/>
      <c r="I129" s="6"/>
      <c r="J129" s="6"/>
      <c r="K129" s="6"/>
      <c r="L129" s="6"/>
    </row>
    <row r="130" spans="1:12" hidden="1" x14ac:dyDescent="0.25">
      <c r="A130" s="5"/>
      <c r="B130" s="173"/>
      <c r="C130" s="291"/>
      <c r="D130" s="6"/>
      <c r="E130" s="15"/>
      <c r="F130" s="15"/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ht="31.5" hidden="1" x14ac:dyDescent="0.25">
      <c r="A131" s="5"/>
      <c r="B131" s="174" t="s">
        <v>52</v>
      </c>
      <c r="C131" s="291"/>
      <c r="D131" s="17"/>
      <c r="E131" s="65"/>
      <c r="F131" s="65"/>
      <c r="G131" s="6"/>
      <c r="H131" s="6"/>
      <c r="I131" s="6"/>
      <c r="J131" s="6"/>
      <c r="K131" s="6"/>
      <c r="L131" s="6"/>
    </row>
    <row r="132" spans="1:12" hidden="1" x14ac:dyDescent="0.25">
      <c r="A132" s="5"/>
      <c r="B132" s="173"/>
      <c r="C132" s="291"/>
      <c r="D132" s="6"/>
      <c r="E132" s="15"/>
      <c r="F132" s="15"/>
      <c r="G132" s="6"/>
      <c r="H132" s="6"/>
      <c r="I132" s="6"/>
      <c r="J132" s="6"/>
      <c r="K132" s="6"/>
      <c r="L132" s="6"/>
    </row>
    <row r="133" spans="1:12" hidden="1" x14ac:dyDescent="0.25">
      <c r="A133" s="5"/>
      <c r="B133" s="174"/>
      <c r="C133" s="291"/>
      <c r="D133" s="17"/>
      <c r="E133" s="65"/>
      <c r="F133" s="65"/>
      <c r="G133" s="6"/>
      <c r="H133" s="6"/>
      <c r="I133" s="6"/>
      <c r="J133" s="6"/>
      <c r="K133" s="6"/>
      <c r="L133" s="6"/>
    </row>
    <row r="134" spans="1:12" hidden="1" x14ac:dyDescent="0.25">
      <c r="A134" s="5"/>
      <c r="B134" s="173"/>
      <c r="C134" s="291"/>
      <c r="D134" s="6"/>
      <c r="E134" s="15"/>
      <c r="F134" s="15"/>
      <c r="G134" s="6"/>
      <c r="H134" s="6"/>
      <c r="I134" s="6"/>
      <c r="J134" s="6"/>
      <c r="K134" s="6"/>
      <c r="L134" s="6"/>
    </row>
    <row r="135" spans="1:12" hidden="1" x14ac:dyDescent="0.25">
      <c r="A135" s="5"/>
      <c r="B135" s="173"/>
      <c r="C135" s="291"/>
      <c r="D135" s="6"/>
      <c r="E135" s="15"/>
      <c r="F135" s="15"/>
      <c r="G135" s="6"/>
      <c r="H135" s="6"/>
      <c r="I135" s="6"/>
      <c r="J135" s="6"/>
      <c r="K135" s="6"/>
      <c r="L135" s="6"/>
    </row>
    <row r="136" spans="1:12" hidden="1" x14ac:dyDescent="0.25">
      <c r="A136" s="5"/>
      <c r="B136" s="174"/>
      <c r="C136" s="166"/>
      <c r="D136" s="17"/>
      <c r="E136" s="65"/>
      <c r="F136" s="65"/>
      <c r="G136" s="6"/>
      <c r="H136" s="6"/>
      <c r="I136" s="6"/>
      <c r="J136" s="6"/>
      <c r="K136" s="6"/>
      <c r="L136" s="6"/>
    </row>
    <row r="137" spans="1:12" ht="19.5" hidden="1" customHeight="1" x14ac:dyDescent="0.25">
      <c r="A137" s="5"/>
      <c r="B137" s="200" t="s">
        <v>21</v>
      </c>
      <c r="C137" s="274" t="s">
        <v>22</v>
      </c>
      <c r="D137" s="18">
        <f>D138+D139+D140</f>
        <v>0</v>
      </c>
      <c r="E137" s="18">
        <f t="shared" ref="E137:F137" si="30">E138+E139+E140</f>
        <v>0</v>
      </c>
      <c r="F137" s="18">
        <f t="shared" si="30"/>
        <v>0</v>
      </c>
      <c r="G137" s="18">
        <f t="shared" ref="G137:L137" si="31">G138+G139</f>
        <v>0</v>
      </c>
      <c r="H137" s="18">
        <f t="shared" si="31"/>
        <v>0</v>
      </c>
      <c r="I137" s="18">
        <f t="shared" si="31"/>
        <v>0</v>
      </c>
      <c r="J137" s="18">
        <f t="shared" si="31"/>
        <v>0</v>
      </c>
      <c r="K137" s="18">
        <f t="shared" si="31"/>
        <v>0</v>
      </c>
      <c r="L137" s="18">
        <f t="shared" si="31"/>
        <v>0</v>
      </c>
    </row>
    <row r="138" spans="1:12" ht="63" hidden="1" x14ac:dyDescent="0.25">
      <c r="A138" s="53">
        <v>9</v>
      </c>
      <c r="B138" s="200" t="s">
        <v>37</v>
      </c>
      <c r="C138" s="274"/>
      <c r="D138" s="6"/>
      <c r="E138" s="17"/>
      <c r="F138" s="6"/>
      <c r="G138" s="6"/>
      <c r="H138" s="6"/>
      <c r="I138" s="6"/>
      <c r="J138" s="6"/>
      <c r="K138" s="6"/>
      <c r="L138" s="6"/>
    </row>
    <row r="139" spans="1:12" ht="78.75" hidden="1" x14ac:dyDescent="0.25">
      <c r="A139" s="53">
        <v>10</v>
      </c>
      <c r="B139" s="200" t="s">
        <v>50</v>
      </c>
      <c r="C139" s="274"/>
      <c r="D139" s="73"/>
      <c r="E139" s="80"/>
      <c r="F139" s="80"/>
      <c r="G139" s="6"/>
      <c r="H139" s="6"/>
      <c r="I139" s="6"/>
      <c r="J139" s="6"/>
      <c r="K139" s="6"/>
      <c r="L139" s="6"/>
    </row>
    <row r="140" spans="1:12" ht="63" hidden="1" x14ac:dyDescent="0.25">
      <c r="A140" s="53"/>
      <c r="B140" s="200" t="s">
        <v>51</v>
      </c>
      <c r="C140" s="187"/>
      <c r="D140" s="73"/>
      <c r="E140" s="80"/>
      <c r="F140" s="80"/>
      <c r="G140" s="6"/>
      <c r="H140" s="6"/>
      <c r="I140" s="6"/>
      <c r="J140" s="6"/>
      <c r="K140" s="6"/>
      <c r="L140" s="6"/>
    </row>
    <row r="141" spans="1:12" ht="15.75" hidden="1" customHeight="1" x14ac:dyDescent="0.25">
      <c r="A141" s="22"/>
      <c r="B141" s="200" t="s">
        <v>103</v>
      </c>
      <c r="C141" s="291" t="s">
        <v>3</v>
      </c>
      <c r="D141" s="18">
        <f t="shared" ref="D141:L141" si="32">D144+D143+D142+D145+D146+D147+D148</f>
        <v>0</v>
      </c>
      <c r="E141" s="18">
        <f t="shared" si="32"/>
        <v>0</v>
      </c>
      <c r="F141" s="18">
        <f t="shared" si="32"/>
        <v>0</v>
      </c>
      <c r="G141" s="18">
        <f t="shared" si="32"/>
        <v>0</v>
      </c>
      <c r="H141" s="18">
        <f t="shared" si="32"/>
        <v>0</v>
      </c>
      <c r="I141" s="18">
        <f t="shared" si="32"/>
        <v>0</v>
      </c>
      <c r="J141" s="18">
        <f t="shared" si="32"/>
        <v>0</v>
      </c>
      <c r="K141" s="18">
        <f t="shared" si="32"/>
        <v>0</v>
      </c>
      <c r="L141" s="18">
        <f t="shared" si="32"/>
        <v>0</v>
      </c>
    </row>
    <row r="142" spans="1:12" ht="97.5" hidden="1" customHeight="1" x14ac:dyDescent="0.25">
      <c r="A142" s="186">
        <v>7</v>
      </c>
      <c r="C142" s="291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82.5" hidden="1" customHeight="1" x14ac:dyDescent="0.25">
      <c r="A143" s="53">
        <v>8</v>
      </c>
      <c r="C143" s="291"/>
      <c r="D143" s="6"/>
      <c r="E143" s="6"/>
      <c r="F143" s="6"/>
      <c r="G143" s="6"/>
      <c r="H143" s="6"/>
      <c r="I143" s="6"/>
      <c r="J143" s="6"/>
      <c r="K143" s="6"/>
      <c r="L143" s="6"/>
    </row>
    <row r="144" spans="1:12" ht="66.75" hidden="1" customHeight="1" x14ac:dyDescent="0.25">
      <c r="A144" s="5">
        <v>9</v>
      </c>
      <c r="C144" s="291"/>
      <c r="D144" s="15"/>
      <c r="E144" s="49"/>
      <c r="F144" s="49"/>
      <c r="G144" s="6"/>
      <c r="H144" s="6"/>
      <c r="I144" s="6"/>
      <c r="J144" s="6"/>
      <c r="K144" s="6"/>
      <c r="L144" s="6"/>
    </row>
    <row r="145" spans="1:12" ht="66.75" hidden="1" customHeight="1" x14ac:dyDescent="0.25">
      <c r="A145" s="5">
        <v>10</v>
      </c>
      <c r="C145" s="166"/>
      <c r="D145" s="15"/>
      <c r="E145" s="49"/>
      <c r="F145" s="49"/>
      <c r="G145" s="6"/>
      <c r="H145" s="6"/>
      <c r="I145" s="6"/>
      <c r="J145" s="6"/>
      <c r="K145" s="6"/>
      <c r="L145" s="6"/>
    </row>
    <row r="146" spans="1:12" ht="82.5" hidden="1" customHeight="1" x14ac:dyDescent="0.25">
      <c r="A146" s="5">
        <v>11</v>
      </c>
      <c r="C146" s="166"/>
      <c r="D146" s="15"/>
      <c r="E146" s="49"/>
      <c r="F146" s="182"/>
      <c r="G146" s="6"/>
      <c r="H146" s="6"/>
      <c r="I146" s="182"/>
      <c r="J146" s="6"/>
      <c r="K146" s="6"/>
      <c r="L146" s="182"/>
    </row>
    <row r="147" spans="1:12" ht="89.25" hidden="1" customHeight="1" x14ac:dyDescent="0.25">
      <c r="A147" s="5">
        <v>12</v>
      </c>
      <c r="C147" s="166"/>
      <c r="D147" s="15"/>
      <c r="E147" s="49"/>
      <c r="F147" s="182"/>
      <c r="G147" s="6"/>
      <c r="H147" s="6"/>
      <c r="I147" s="182"/>
      <c r="J147" s="6"/>
      <c r="K147" s="6"/>
      <c r="L147" s="182"/>
    </row>
    <row r="148" spans="1:12" ht="47.25" hidden="1" customHeight="1" x14ac:dyDescent="0.25">
      <c r="A148" s="5">
        <v>13</v>
      </c>
      <c r="C148" s="166"/>
      <c r="D148" s="15"/>
      <c r="E148" s="49"/>
      <c r="F148" s="182"/>
      <c r="G148" s="6"/>
      <c r="H148" s="6"/>
      <c r="I148" s="182"/>
      <c r="J148" s="6"/>
      <c r="K148" s="6"/>
      <c r="L148" s="182"/>
    </row>
    <row r="149" spans="1:12" ht="15.75" hidden="1" customHeight="1" x14ac:dyDescent="0.25">
      <c r="A149" s="22"/>
      <c r="B149" s="197" t="s">
        <v>23</v>
      </c>
      <c r="C149" s="294" t="s">
        <v>5</v>
      </c>
      <c r="D149" s="18">
        <f>D150+D151+D152</f>
        <v>0</v>
      </c>
      <c r="E149" s="18">
        <f t="shared" ref="E149:F149" si="33">E150+E151+E152</f>
        <v>0</v>
      </c>
      <c r="F149" s="18">
        <f t="shared" si="33"/>
        <v>0</v>
      </c>
      <c r="G149" s="18">
        <f t="shared" ref="G149:L149" si="34">G150</f>
        <v>0</v>
      </c>
      <c r="H149" s="18">
        <f t="shared" si="34"/>
        <v>0</v>
      </c>
      <c r="I149" s="18">
        <f t="shared" si="34"/>
        <v>0</v>
      </c>
      <c r="J149" s="18">
        <f t="shared" si="34"/>
        <v>0</v>
      </c>
      <c r="K149" s="18">
        <f t="shared" si="34"/>
        <v>0</v>
      </c>
      <c r="L149" s="18">
        <f t="shared" si="34"/>
        <v>0</v>
      </c>
    </row>
    <row r="150" spans="1:12" s="20" customFormat="1" ht="47.25" hidden="1" x14ac:dyDescent="0.25">
      <c r="A150" s="5"/>
      <c r="B150" s="201" t="s">
        <v>43</v>
      </c>
      <c r="C150" s="294"/>
      <c r="D150" s="6">
        <f>E150+F150</f>
        <v>0</v>
      </c>
      <c r="E150" s="15">
        <v>0</v>
      </c>
      <c r="F150" s="15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s="20" customFormat="1" hidden="1" x14ac:dyDescent="0.25">
      <c r="A151" s="5"/>
      <c r="B151" s="201"/>
      <c r="C151" s="76"/>
      <c r="D151" s="6"/>
      <c r="E151" s="15"/>
      <c r="F151" s="15"/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s="20" customFormat="1" ht="94.5" hidden="1" x14ac:dyDescent="0.25">
      <c r="A152" s="5"/>
      <c r="B152" s="189" t="s">
        <v>55</v>
      </c>
      <c r="C152" s="76" t="s">
        <v>28</v>
      </c>
      <c r="D152" s="6"/>
      <c r="E152" s="15"/>
      <c r="F152" s="15"/>
      <c r="G152" s="6"/>
      <c r="H152" s="6"/>
      <c r="I152" s="6"/>
      <c r="J152" s="6"/>
      <c r="K152" s="6"/>
      <c r="L152" s="6"/>
    </row>
    <row r="153" spans="1:12" s="20" customFormat="1" ht="21.75" customHeight="1" x14ac:dyDescent="0.25">
      <c r="A153" s="22"/>
      <c r="B153" s="191" t="s">
        <v>24</v>
      </c>
      <c r="C153" s="52"/>
      <c r="D153" s="18">
        <f t="shared" ref="D153:L153" si="35">D160+D161+D205</f>
        <v>717620.4</v>
      </c>
      <c r="E153" s="18">
        <f t="shared" si="35"/>
        <v>685003.2</v>
      </c>
      <c r="F153" s="18">
        <f t="shared" si="35"/>
        <v>32617.199999999993</v>
      </c>
      <c r="G153" s="18">
        <f t="shared" si="35"/>
        <v>351740.7</v>
      </c>
      <c r="H153" s="18">
        <f t="shared" si="35"/>
        <v>348223.19999999995</v>
      </c>
      <c r="I153" s="18">
        <f t="shared" si="35"/>
        <v>3517.5</v>
      </c>
      <c r="J153" s="18">
        <f t="shared" si="35"/>
        <v>412445.89999999997</v>
      </c>
      <c r="K153" s="18">
        <f t="shared" si="35"/>
        <v>408321.4</v>
      </c>
      <c r="L153" s="18">
        <f t="shared" si="35"/>
        <v>4124.5</v>
      </c>
    </row>
    <row r="154" spans="1:12" s="20" customFormat="1" ht="78.75" hidden="1" customHeight="1" x14ac:dyDescent="0.25">
      <c r="A154" s="53"/>
      <c r="B154" s="196" t="s">
        <v>35</v>
      </c>
      <c r="C154" s="291" t="s">
        <v>4</v>
      </c>
      <c r="D154" s="6"/>
      <c r="E154" s="6"/>
      <c r="F154" s="6"/>
      <c r="G154" s="6"/>
      <c r="H154" s="6"/>
      <c r="I154" s="6"/>
      <c r="J154" s="6"/>
      <c r="K154" s="6"/>
      <c r="L154" s="6"/>
    </row>
    <row r="155" spans="1:12" s="20" customFormat="1" ht="47.25" hidden="1" x14ac:dyDescent="0.25">
      <c r="A155" s="53"/>
      <c r="B155" s="196" t="s">
        <v>25</v>
      </c>
      <c r="C155" s="291"/>
      <c r="D155" s="6"/>
      <c r="E155" s="6"/>
      <c r="F155" s="6"/>
      <c r="G155" s="6"/>
      <c r="H155" s="6"/>
      <c r="I155" s="6"/>
      <c r="J155" s="6"/>
      <c r="K155" s="6"/>
      <c r="L155" s="6"/>
    </row>
    <row r="156" spans="1:12" ht="43.5" hidden="1" customHeight="1" x14ac:dyDescent="0.25">
      <c r="A156" s="53"/>
      <c r="B156" s="190" t="s">
        <v>38</v>
      </c>
      <c r="C156" s="274" t="s">
        <v>12</v>
      </c>
      <c r="D156" s="6"/>
      <c r="E156" s="6"/>
      <c r="F156" s="6"/>
      <c r="G156" s="6"/>
      <c r="H156" s="6"/>
      <c r="I156" s="6"/>
      <c r="J156" s="6"/>
      <c r="K156" s="6"/>
      <c r="L156" s="14"/>
    </row>
    <row r="157" spans="1:12" ht="43.5" hidden="1" customHeight="1" x14ac:dyDescent="0.25">
      <c r="A157" s="53"/>
      <c r="B157" s="190" t="s">
        <v>75</v>
      </c>
      <c r="C157" s="274"/>
      <c r="D157" s="6"/>
      <c r="E157" s="6"/>
      <c r="F157" s="6"/>
      <c r="G157" s="6"/>
      <c r="H157" s="6"/>
      <c r="I157" s="6"/>
      <c r="J157" s="6"/>
      <c r="K157" s="6"/>
      <c r="L157" s="14"/>
    </row>
    <row r="158" spans="1:12" ht="43.5" hidden="1" customHeight="1" x14ac:dyDescent="0.25">
      <c r="A158" s="53"/>
      <c r="B158" s="202" t="s">
        <v>85</v>
      </c>
      <c r="C158" s="274"/>
      <c r="D158" s="151"/>
      <c r="E158" s="151"/>
      <c r="F158" s="151"/>
      <c r="G158" s="6"/>
      <c r="H158" s="6"/>
      <c r="I158" s="6"/>
      <c r="J158" s="6"/>
      <c r="K158" s="6"/>
      <c r="L158" s="14"/>
    </row>
    <row r="159" spans="1:12" ht="78" hidden="1" customHeight="1" x14ac:dyDescent="0.25">
      <c r="A159" s="53"/>
      <c r="B159" s="194" t="s">
        <v>27</v>
      </c>
      <c r="C159" s="203" t="s">
        <v>28</v>
      </c>
      <c r="D159" s="73"/>
      <c r="E159" s="73"/>
      <c r="F159" s="204"/>
      <c r="G159" s="6"/>
      <c r="H159" s="6"/>
      <c r="I159" s="6"/>
      <c r="J159" s="6"/>
      <c r="K159" s="6"/>
      <c r="L159" s="14"/>
    </row>
    <row r="160" spans="1:12" ht="38.25" hidden="1" customHeight="1" x14ac:dyDescent="0.25">
      <c r="A160" s="53"/>
      <c r="B160" s="165" t="s">
        <v>41</v>
      </c>
      <c r="C160" s="166"/>
      <c r="D160" s="18"/>
      <c r="E160" s="18"/>
      <c r="F160" s="18"/>
      <c r="G160" s="18"/>
      <c r="H160" s="18"/>
      <c r="I160" s="18"/>
      <c r="J160" s="18"/>
      <c r="K160" s="18"/>
      <c r="L160" s="207"/>
    </row>
    <row r="161" spans="1:12" ht="53.25" customHeight="1" x14ac:dyDescent="0.25">
      <c r="A161" s="5"/>
      <c r="B161" s="216" t="s">
        <v>148</v>
      </c>
      <c r="C161" s="293" t="s">
        <v>14</v>
      </c>
      <c r="D161" s="18">
        <f>D188+D189+D190+D191+D192+D193+D194+D195+D196+D197+D198+D199+D200+D201+D202+D203+D204</f>
        <v>374033.7</v>
      </c>
      <c r="E161" s="18">
        <f t="shared" ref="E161:L161" si="36">E188+E189+E190+E191+E192+E193+E194+E195+E196+E197+E198+E199+E200+E201+E202+E203+E204</f>
        <v>370293.3</v>
      </c>
      <c r="F161" s="18">
        <f t="shared" si="36"/>
        <v>3740.3999999999942</v>
      </c>
      <c r="G161" s="18">
        <f t="shared" si="36"/>
        <v>351740.7</v>
      </c>
      <c r="H161" s="18">
        <f t="shared" si="36"/>
        <v>348223.19999999995</v>
      </c>
      <c r="I161" s="18">
        <f t="shared" si="36"/>
        <v>3517.5</v>
      </c>
      <c r="J161" s="18">
        <f t="shared" si="36"/>
        <v>412445.89999999997</v>
      </c>
      <c r="K161" s="18">
        <f t="shared" si="36"/>
        <v>408321.4</v>
      </c>
      <c r="L161" s="18">
        <f t="shared" si="36"/>
        <v>4124.5</v>
      </c>
    </row>
    <row r="162" spans="1:12" ht="31.5" hidden="1" customHeight="1" x14ac:dyDescent="0.25">
      <c r="A162" s="5"/>
      <c r="B162" s="189" t="s">
        <v>89</v>
      </c>
      <c r="C162" s="293"/>
      <c r="D162" s="6"/>
      <c r="E162" s="6"/>
      <c r="F162" s="6"/>
      <c r="G162" s="72"/>
      <c r="H162" s="72"/>
      <c r="I162" s="72"/>
      <c r="J162" s="6"/>
      <c r="K162" s="6"/>
      <c r="L162" s="6"/>
    </row>
    <row r="163" spans="1:12" ht="47.25" hidden="1" customHeight="1" x14ac:dyDescent="0.25">
      <c r="A163" s="5"/>
      <c r="B163" s="189" t="s">
        <v>90</v>
      </c>
      <c r="C163" s="293"/>
      <c r="D163" s="6"/>
      <c r="E163" s="6"/>
      <c r="F163" s="6"/>
      <c r="G163" s="72"/>
      <c r="H163" s="72"/>
      <c r="I163" s="72"/>
      <c r="J163" s="6"/>
      <c r="K163" s="6"/>
      <c r="L163" s="6"/>
    </row>
    <row r="164" spans="1:12" ht="49.5" hidden="1" customHeight="1" x14ac:dyDescent="0.25">
      <c r="A164" s="5"/>
      <c r="B164" s="189" t="s">
        <v>91</v>
      </c>
      <c r="C164" s="293"/>
      <c r="D164" s="6"/>
      <c r="E164" s="6"/>
      <c r="F164" s="6"/>
      <c r="G164" s="72"/>
      <c r="H164" s="72"/>
      <c r="I164" s="72"/>
      <c r="J164" s="6"/>
      <c r="K164" s="6"/>
      <c r="L164" s="6"/>
    </row>
    <row r="165" spans="1:12" ht="42.75" hidden="1" customHeight="1" x14ac:dyDescent="0.25">
      <c r="A165" s="5"/>
      <c r="B165" s="189" t="s">
        <v>32</v>
      </c>
      <c r="C165" s="293"/>
      <c r="D165" s="6"/>
      <c r="E165" s="6"/>
      <c r="F165" s="6"/>
      <c r="G165" s="72"/>
      <c r="H165" s="72"/>
      <c r="I165" s="72"/>
      <c r="J165" s="72"/>
      <c r="K165" s="72"/>
      <c r="L165" s="72"/>
    </row>
    <row r="166" spans="1:12" ht="39.75" hidden="1" customHeight="1" x14ac:dyDescent="0.25">
      <c r="A166" s="5"/>
      <c r="B166" s="189" t="s">
        <v>31</v>
      </c>
      <c r="C166" s="293"/>
      <c r="D166" s="6"/>
      <c r="E166" s="6"/>
      <c r="F166" s="6"/>
      <c r="G166" s="72"/>
      <c r="H166" s="72"/>
      <c r="I166" s="72"/>
      <c r="J166" s="6"/>
      <c r="K166" s="6"/>
      <c r="L166" s="6"/>
    </row>
    <row r="167" spans="1:12" ht="39.75" hidden="1" customHeight="1" x14ac:dyDescent="0.25">
      <c r="A167" s="5"/>
      <c r="B167" s="189" t="s">
        <v>33</v>
      </c>
      <c r="C167" s="293"/>
      <c r="D167" s="6"/>
      <c r="E167" s="6"/>
      <c r="F167" s="6"/>
      <c r="G167" s="72"/>
      <c r="H167" s="72"/>
      <c r="I167" s="72"/>
      <c r="J167" s="6"/>
      <c r="K167" s="6"/>
      <c r="L167" s="6"/>
    </row>
    <row r="168" spans="1:12" ht="37.5" hidden="1" customHeight="1" x14ac:dyDescent="0.25">
      <c r="A168" s="5"/>
      <c r="B168" s="189" t="s">
        <v>92</v>
      </c>
      <c r="C168" s="293"/>
      <c r="D168" s="6"/>
      <c r="E168" s="6"/>
      <c r="F168" s="6"/>
      <c r="G168" s="72"/>
      <c r="H168" s="72"/>
      <c r="I168" s="72"/>
      <c r="J168" s="6"/>
      <c r="K168" s="6"/>
      <c r="L168" s="6"/>
    </row>
    <row r="169" spans="1:12" ht="42.75" hidden="1" customHeight="1" x14ac:dyDescent="0.25">
      <c r="A169" s="5"/>
      <c r="B169" s="189" t="s">
        <v>93</v>
      </c>
      <c r="C169" s="293"/>
      <c r="D169" s="6"/>
      <c r="E169" s="6"/>
      <c r="F169" s="6"/>
      <c r="G169" s="72"/>
      <c r="H169" s="72"/>
      <c r="I169" s="72"/>
      <c r="J169" s="6"/>
      <c r="K169" s="6"/>
      <c r="L169" s="6"/>
    </row>
    <row r="170" spans="1:12" ht="48" hidden="1" customHeight="1" x14ac:dyDescent="0.25">
      <c r="A170" s="5"/>
      <c r="B170" s="189" t="s">
        <v>36</v>
      </c>
      <c r="C170" s="293"/>
      <c r="D170" s="6"/>
      <c r="E170" s="6"/>
      <c r="F170" s="6"/>
      <c r="G170" s="72"/>
      <c r="H170" s="72"/>
      <c r="I170" s="72"/>
      <c r="J170" s="6"/>
      <c r="K170" s="6"/>
      <c r="L170" s="6"/>
    </row>
    <row r="171" spans="1:12" ht="47.25" hidden="1" customHeight="1" x14ac:dyDescent="0.25">
      <c r="A171" s="5"/>
      <c r="B171" s="189" t="s">
        <v>94</v>
      </c>
      <c r="C171" s="293"/>
      <c r="D171" s="6"/>
      <c r="E171" s="6"/>
      <c r="F171" s="6"/>
      <c r="G171" s="72"/>
      <c r="H171" s="72"/>
      <c r="I171" s="72"/>
      <c r="J171" s="6"/>
      <c r="K171" s="6"/>
      <c r="L171" s="6"/>
    </row>
    <row r="172" spans="1:12" ht="47.25" hidden="1" customHeight="1" x14ac:dyDescent="0.25">
      <c r="A172" s="5"/>
      <c r="B172" s="189" t="s">
        <v>95</v>
      </c>
      <c r="C172" s="293"/>
      <c r="D172" s="6"/>
      <c r="E172" s="6"/>
      <c r="F172" s="6"/>
      <c r="G172" s="72"/>
      <c r="H172" s="72"/>
      <c r="I172" s="72"/>
      <c r="J172" s="6"/>
      <c r="K172" s="6"/>
      <c r="L172" s="6"/>
    </row>
    <row r="173" spans="1:12" ht="65.25" hidden="1" customHeight="1" x14ac:dyDescent="0.25">
      <c r="A173" s="5"/>
      <c r="B173" s="189" t="s">
        <v>96</v>
      </c>
      <c r="C173" s="293"/>
      <c r="D173" s="6"/>
      <c r="E173" s="6"/>
      <c r="F173" s="6"/>
      <c r="G173" s="6"/>
      <c r="H173" s="72"/>
      <c r="I173" s="72"/>
      <c r="J173" s="6"/>
      <c r="K173" s="6"/>
      <c r="L173" s="6"/>
    </row>
    <row r="174" spans="1:12" ht="52.5" hidden="1" customHeight="1" x14ac:dyDescent="0.25">
      <c r="A174" s="5"/>
      <c r="B174" s="189" t="s">
        <v>98</v>
      </c>
      <c r="C174" s="293"/>
      <c r="D174" s="6"/>
      <c r="E174" s="6"/>
      <c r="F174" s="6"/>
      <c r="G174" s="6"/>
      <c r="H174" s="72"/>
      <c r="I174" s="72"/>
      <c r="J174" s="6"/>
      <c r="K174" s="6"/>
      <c r="L174" s="6"/>
    </row>
    <row r="175" spans="1:12" ht="49.5" hidden="1" customHeight="1" x14ac:dyDescent="0.25">
      <c r="A175" s="5"/>
      <c r="B175" s="189" t="s">
        <v>97</v>
      </c>
      <c r="C175" s="293"/>
      <c r="D175" s="6"/>
      <c r="E175" s="6"/>
      <c r="F175" s="6"/>
      <c r="G175" s="6"/>
      <c r="H175" s="72"/>
      <c r="I175" s="72"/>
      <c r="J175" s="6"/>
      <c r="K175" s="6"/>
      <c r="L175" s="6"/>
    </row>
    <row r="176" spans="1:12" ht="60" hidden="1" customHeight="1" x14ac:dyDescent="0.25">
      <c r="A176" s="5"/>
      <c r="B176" s="189" t="s">
        <v>101</v>
      </c>
      <c r="C176" s="293"/>
      <c r="D176" s="6"/>
      <c r="E176" s="6"/>
      <c r="F176" s="6"/>
      <c r="G176" s="6"/>
      <c r="H176" s="72"/>
      <c r="I176" s="72"/>
      <c r="J176" s="6"/>
      <c r="K176" s="6"/>
      <c r="L176" s="6"/>
    </row>
    <row r="177" spans="1:18" ht="60" hidden="1" customHeight="1" x14ac:dyDescent="0.25">
      <c r="A177" s="5"/>
      <c r="B177" s="189" t="s">
        <v>102</v>
      </c>
      <c r="C177" s="293"/>
      <c r="D177" s="6"/>
      <c r="E177" s="6"/>
      <c r="F177" s="6"/>
      <c r="G177" s="6"/>
      <c r="H177" s="72"/>
      <c r="I177" s="72"/>
      <c r="J177" s="6"/>
      <c r="K177" s="6"/>
      <c r="L177" s="6"/>
    </row>
    <row r="178" spans="1:18" ht="43.5" hidden="1" customHeight="1" x14ac:dyDescent="0.25">
      <c r="A178" s="5"/>
      <c r="B178" s="189" t="s">
        <v>99</v>
      </c>
      <c r="C178" s="293"/>
      <c r="D178" s="6"/>
      <c r="E178" s="6"/>
      <c r="F178" s="6"/>
      <c r="G178" s="6"/>
      <c r="H178" s="6"/>
      <c r="I178" s="6"/>
      <c r="J178" s="6"/>
      <c r="K178" s="6"/>
      <c r="L178" s="6"/>
    </row>
    <row r="179" spans="1:18" ht="48.75" hidden="1" customHeight="1" x14ac:dyDescent="0.25">
      <c r="A179" s="5"/>
      <c r="B179" s="189" t="s">
        <v>100</v>
      </c>
      <c r="C179" s="293"/>
      <c r="D179" s="6"/>
      <c r="E179" s="6"/>
      <c r="F179" s="6"/>
      <c r="G179" s="6"/>
      <c r="H179" s="6"/>
      <c r="I179" s="6"/>
      <c r="J179" s="6"/>
      <c r="K179" s="6"/>
      <c r="L179" s="6"/>
    </row>
    <row r="180" spans="1:18" ht="15.75" hidden="1" customHeight="1" x14ac:dyDescent="0.25">
      <c r="A180" s="23"/>
      <c r="B180" s="36" t="s">
        <v>29</v>
      </c>
      <c r="C180" s="293"/>
      <c r="D180" s="18">
        <f>D181+D184+D182+D183+D185+D186+D187</f>
        <v>0</v>
      </c>
      <c r="E180" s="18">
        <f t="shared" ref="E180:L180" si="37">E181+E184+E182+E183+E185+E186+E187</f>
        <v>0</v>
      </c>
      <c r="F180" s="18">
        <f t="shared" si="37"/>
        <v>0</v>
      </c>
      <c r="G180" s="18">
        <f t="shared" si="37"/>
        <v>0</v>
      </c>
      <c r="H180" s="18">
        <f t="shared" si="37"/>
        <v>0</v>
      </c>
      <c r="I180" s="18">
        <f t="shared" si="37"/>
        <v>0</v>
      </c>
      <c r="J180" s="18">
        <f t="shared" si="37"/>
        <v>0</v>
      </c>
      <c r="K180" s="18">
        <f t="shared" si="37"/>
        <v>0</v>
      </c>
      <c r="L180" s="18">
        <f t="shared" si="37"/>
        <v>0</v>
      </c>
    </row>
    <row r="181" spans="1:18" ht="15.75" hidden="1" customHeight="1" x14ac:dyDescent="0.25">
      <c r="A181" s="23"/>
      <c r="B181" s="190"/>
      <c r="C181" s="293"/>
      <c r="D181" s="6"/>
      <c r="E181" s="6"/>
      <c r="F181" s="6"/>
      <c r="G181" s="6">
        <v>0</v>
      </c>
      <c r="H181" s="6">
        <v>0</v>
      </c>
      <c r="I181" s="14">
        <v>0</v>
      </c>
      <c r="J181" s="14">
        <v>0</v>
      </c>
      <c r="K181" s="14">
        <v>0</v>
      </c>
      <c r="L181" s="14">
        <v>0</v>
      </c>
    </row>
    <row r="182" spans="1:18" ht="78" hidden="1" customHeight="1" x14ac:dyDescent="0.25">
      <c r="A182" s="23"/>
      <c r="B182" s="190"/>
      <c r="C182" s="293"/>
      <c r="D182" s="6"/>
      <c r="E182" s="6"/>
      <c r="F182" s="6"/>
      <c r="G182" s="6">
        <v>0</v>
      </c>
      <c r="H182" s="6">
        <v>0</v>
      </c>
      <c r="I182" s="14">
        <v>0</v>
      </c>
      <c r="J182" s="14">
        <v>0</v>
      </c>
      <c r="K182" s="14">
        <v>0</v>
      </c>
      <c r="L182" s="14">
        <v>0</v>
      </c>
    </row>
    <row r="183" spans="1:18" ht="127.5" hidden="1" customHeight="1" x14ac:dyDescent="0.25">
      <c r="A183" s="23"/>
      <c r="B183" s="194"/>
      <c r="C183" s="293"/>
      <c r="D183" s="6">
        <f>E183+F183</f>
        <v>0</v>
      </c>
      <c r="E183" s="6">
        <v>0</v>
      </c>
      <c r="F183" s="73">
        <v>0</v>
      </c>
      <c r="G183" s="6">
        <v>0</v>
      </c>
      <c r="H183" s="6">
        <v>0</v>
      </c>
      <c r="I183" s="14">
        <v>0</v>
      </c>
      <c r="J183" s="14">
        <v>0</v>
      </c>
      <c r="K183" s="14">
        <v>0</v>
      </c>
      <c r="L183" s="14">
        <v>0</v>
      </c>
    </row>
    <row r="184" spans="1:18" ht="47.25" hidden="1" customHeight="1" x14ac:dyDescent="0.25">
      <c r="A184" s="23"/>
      <c r="B184" s="189" t="s">
        <v>87</v>
      </c>
      <c r="C184" s="293"/>
      <c r="D184" s="6"/>
      <c r="E184" s="6"/>
      <c r="F184" s="6"/>
      <c r="G184" s="6"/>
      <c r="H184" s="6"/>
      <c r="I184" s="14"/>
      <c r="J184" s="14"/>
      <c r="K184" s="14"/>
      <c r="L184" s="14"/>
    </row>
    <row r="185" spans="1:18" ht="56.25" hidden="1" customHeight="1" x14ac:dyDescent="0.25">
      <c r="A185" s="23"/>
      <c r="B185" s="189" t="s">
        <v>88</v>
      </c>
      <c r="C185" s="293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8" ht="15.75" hidden="1" customHeight="1" x14ac:dyDescent="0.25">
      <c r="A186" s="23"/>
      <c r="B186" s="205"/>
      <c r="C186" s="293"/>
      <c r="D186" s="14">
        <f t="shared" ref="D186:D187" si="38">E186+F186</f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</row>
    <row r="187" spans="1:18" ht="40.5" hidden="1" customHeight="1" x14ac:dyDescent="0.25">
      <c r="A187" s="23"/>
      <c r="B187" s="205"/>
      <c r="C187" s="293"/>
      <c r="D187" s="14">
        <f t="shared" si="38"/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</row>
    <row r="188" spans="1:18" ht="63" x14ac:dyDescent="0.25">
      <c r="A188" s="23">
        <v>14</v>
      </c>
      <c r="B188" s="185" t="s">
        <v>114</v>
      </c>
      <c r="C188" s="293"/>
      <c r="D188" s="72">
        <v>77318.899999999994</v>
      </c>
      <c r="E188" s="72">
        <v>76545.600000000006</v>
      </c>
      <c r="F188" s="72">
        <f>D188-E188</f>
        <v>773.29999999998836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</row>
    <row r="189" spans="1:18" ht="47.25" x14ac:dyDescent="0.25">
      <c r="A189" s="23">
        <v>15</v>
      </c>
      <c r="B189" s="185" t="s">
        <v>115</v>
      </c>
      <c r="C189" s="293"/>
      <c r="D189" s="72">
        <v>55740.3</v>
      </c>
      <c r="E189" s="72">
        <v>55182.7</v>
      </c>
      <c r="F189" s="72">
        <f t="shared" ref="F189:F192" si="39">D189-E189</f>
        <v>557.60000000000582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</row>
    <row r="190" spans="1:18" ht="47.25" x14ac:dyDescent="0.25">
      <c r="A190" s="23">
        <v>16</v>
      </c>
      <c r="B190" s="185" t="s">
        <v>101</v>
      </c>
      <c r="C190" s="293"/>
      <c r="D190" s="72">
        <v>83469.8</v>
      </c>
      <c r="E190" s="72">
        <v>82635</v>
      </c>
      <c r="F190" s="72">
        <f t="shared" si="39"/>
        <v>834.80000000000291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</row>
    <row r="191" spans="1:18" ht="40.5" customHeight="1" x14ac:dyDescent="0.25">
      <c r="A191" s="23">
        <v>17</v>
      </c>
      <c r="B191" s="185" t="s">
        <v>91</v>
      </c>
      <c r="C191" s="293"/>
      <c r="D191" s="72">
        <v>101009.9</v>
      </c>
      <c r="E191" s="72">
        <v>100000</v>
      </c>
      <c r="F191" s="72">
        <f t="shared" si="39"/>
        <v>1009.8999999999942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</row>
    <row r="192" spans="1:18" s="21" customFormat="1" ht="39" customHeight="1" x14ac:dyDescent="0.25">
      <c r="A192" s="23">
        <v>18</v>
      </c>
      <c r="B192" s="185" t="s">
        <v>92</v>
      </c>
      <c r="C192" s="293"/>
      <c r="D192" s="72">
        <v>56494.8</v>
      </c>
      <c r="E192" s="72">
        <v>55930</v>
      </c>
      <c r="F192" s="72">
        <f t="shared" si="39"/>
        <v>564.80000000000291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"/>
      <c r="N192" s="1"/>
      <c r="O192" s="1"/>
      <c r="P192" s="1"/>
      <c r="Q192" s="1"/>
      <c r="R192" s="1"/>
    </row>
    <row r="193" spans="1:18" s="21" customFormat="1" ht="54.75" customHeight="1" x14ac:dyDescent="0.25">
      <c r="A193" s="23">
        <v>19</v>
      </c>
      <c r="B193" s="185" t="s">
        <v>136</v>
      </c>
      <c r="C193" s="213"/>
      <c r="D193" s="72">
        <v>0</v>
      </c>
      <c r="E193" s="72">
        <v>0</v>
      </c>
      <c r="F193" s="72">
        <v>0</v>
      </c>
      <c r="G193" s="14">
        <f t="shared" ref="G193:G204" si="40">H193+I193</f>
        <v>65000</v>
      </c>
      <c r="H193" s="14">
        <v>64350</v>
      </c>
      <c r="I193" s="14">
        <v>650</v>
      </c>
      <c r="J193" s="14">
        <f t="shared" ref="J193:J204" si="41">K193+L193</f>
        <v>0</v>
      </c>
      <c r="K193" s="14">
        <v>0</v>
      </c>
      <c r="L193" s="14">
        <v>0</v>
      </c>
      <c r="M193" s="1"/>
      <c r="N193" s="1"/>
      <c r="O193" s="1"/>
      <c r="P193" s="1"/>
      <c r="Q193" s="1"/>
      <c r="R193" s="1"/>
    </row>
    <row r="194" spans="1:18" s="21" customFormat="1" ht="45.75" customHeight="1" x14ac:dyDescent="0.25">
      <c r="A194" s="23">
        <v>20</v>
      </c>
      <c r="B194" s="185" t="s">
        <v>94</v>
      </c>
      <c r="C194" s="213"/>
      <c r="D194" s="72">
        <v>0</v>
      </c>
      <c r="E194" s="72">
        <v>0</v>
      </c>
      <c r="F194" s="72">
        <v>0</v>
      </c>
      <c r="G194" s="14">
        <f t="shared" si="40"/>
        <v>30303.1</v>
      </c>
      <c r="H194" s="14">
        <v>30000</v>
      </c>
      <c r="I194" s="14">
        <v>303.10000000000002</v>
      </c>
      <c r="J194" s="14">
        <f t="shared" si="41"/>
        <v>0</v>
      </c>
      <c r="K194" s="14">
        <v>0</v>
      </c>
      <c r="L194" s="14">
        <v>0</v>
      </c>
      <c r="M194" s="1"/>
      <c r="N194" s="1"/>
      <c r="O194" s="1"/>
      <c r="P194" s="1"/>
      <c r="Q194" s="1"/>
      <c r="R194" s="1"/>
    </row>
    <row r="195" spans="1:18" s="21" customFormat="1" ht="45.75" customHeight="1" x14ac:dyDescent="0.25">
      <c r="A195" s="23">
        <v>21</v>
      </c>
      <c r="B195" s="185" t="s">
        <v>95</v>
      </c>
      <c r="C195" s="213"/>
      <c r="D195" s="72">
        <v>0</v>
      </c>
      <c r="E195" s="72">
        <v>0</v>
      </c>
      <c r="F195" s="72">
        <v>0</v>
      </c>
      <c r="G195" s="14">
        <f t="shared" si="40"/>
        <v>0</v>
      </c>
      <c r="H195" s="14">
        <v>0</v>
      </c>
      <c r="I195" s="14">
        <v>0</v>
      </c>
      <c r="J195" s="14">
        <f t="shared" si="41"/>
        <v>18538.100000000002</v>
      </c>
      <c r="K195" s="14">
        <v>18352.7</v>
      </c>
      <c r="L195" s="14">
        <v>185.4</v>
      </c>
      <c r="M195" s="1"/>
      <c r="N195" s="1"/>
      <c r="O195" s="1"/>
      <c r="P195" s="1"/>
      <c r="Q195" s="1"/>
      <c r="R195" s="1"/>
    </row>
    <row r="196" spans="1:18" s="21" customFormat="1" ht="45.75" customHeight="1" x14ac:dyDescent="0.25">
      <c r="A196" s="23">
        <v>22</v>
      </c>
      <c r="B196" s="185" t="s">
        <v>137</v>
      </c>
      <c r="C196" s="213"/>
      <c r="D196" s="72">
        <v>0</v>
      </c>
      <c r="E196" s="72">
        <v>0</v>
      </c>
      <c r="F196" s="72">
        <v>0</v>
      </c>
      <c r="G196" s="14">
        <f t="shared" si="40"/>
        <v>30303.1</v>
      </c>
      <c r="H196" s="14">
        <v>30000</v>
      </c>
      <c r="I196" s="14">
        <v>303.10000000000002</v>
      </c>
      <c r="J196" s="14">
        <f t="shared" si="41"/>
        <v>0</v>
      </c>
      <c r="K196" s="14">
        <v>0</v>
      </c>
      <c r="L196" s="14">
        <v>0</v>
      </c>
      <c r="M196" s="1"/>
      <c r="N196" s="1"/>
      <c r="O196" s="1"/>
      <c r="P196" s="1"/>
      <c r="Q196" s="1"/>
      <c r="R196" s="1"/>
    </row>
    <row r="197" spans="1:18" s="21" customFormat="1" ht="45.75" customHeight="1" x14ac:dyDescent="0.25">
      <c r="A197" s="23">
        <v>23</v>
      </c>
      <c r="B197" s="185" t="s">
        <v>138</v>
      </c>
      <c r="C197" s="213"/>
      <c r="D197" s="72">
        <v>0</v>
      </c>
      <c r="E197" s="72">
        <v>0</v>
      </c>
      <c r="F197" s="72">
        <v>0</v>
      </c>
      <c r="G197" s="14">
        <f t="shared" si="40"/>
        <v>20202</v>
      </c>
      <c r="H197" s="14">
        <v>20000</v>
      </c>
      <c r="I197" s="14">
        <v>202</v>
      </c>
      <c r="J197" s="14">
        <f t="shared" si="41"/>
        <v>0</v>
      </c>
      <c r="K197" s="14">
        <v>0</v>
      </c>
      <c r="L197" s="14">
        <v>0</v>
      </c>
      <c r="M197" s="1"/>
      <c r="N197" s="1"/>
      <c r="O197" s="1"/>
      <c r="P197" s="1"/>
      <c r="Q197" s="1"/>
      <c r="R197" s="1"/>
    </row>
    <row r="198" spans="1:18" s="21" customFormat="1" ht="45.75" customHeight="1" x14ac:dyDescent="0.25">
      <c r="A198" s="23">
        <v>24</v>
      </c>
      <c r="B198" s="185" t="s">
        <v>100</v>
      </c>
      <c r="C198" s="213"/>
      <c r="D198" s="72">
        <v>0</v>
      </c>
      <c r="E198" s="72">
        <v>0</v>
      </c>
      <c r="F198" s="72">
        <v>0</v>
      </c>
      <c r="G198" s="14">
        <f t="shared" si="40"/>
        <v>30303.1</v>
      </c>
      <c r="H198" s="14">
        <v>30000</v>
      </c>
      <c r="I198" s="14">
        <v>303.10000000000002</v>
      </c>
      <c r="J198" s="14">
        <f t="shared" si="41"/>
        <v>0</v>
      </c>
      <c r="K198" s="14">
        <v>0</v>
      </c>
      <c r="L198" s="14">
        <v>0</v>
      </c>
      <c r="M198" s="1"/>
      <c r="N198" s="1"/>
      <c r="O198" s="1"/>
      <c r="P198" s="1"/>
      <c r="Q198" s="1"/>
      <c r="R198" s="1"/>
    </row>
    <row r="199" spans="1:18" s="21" customFormat="1" ht="45.75" customHeight="1" x14ac:dyDescent="0.25">
      <c r="A199" s="23">
        <v>25</v>
      </c>
      <c r="B199" s="185" t="s">
        <v>102</v>
      </c>
      <c r="C199" s="213"/>
      <c r="D199" s="72">
        <v>0</v>
      </c>
      <c r="E199" s="72">
        <v>0</v>
      </c>
      <c r="F199" s="72">
        <v>0</v>
      </c>
      <c r="G199" s="14">
        <f t="shared" si="40"/>
        <v>0</v>
      </c>
      <c r="H199" s="14">
        <v>0</v>
      </c>
      <c r="I199" s="14">
        <v>0</v>
      </c>
      <c r="J199" s="14">
        <f t="shared" si="41"/>
        <v>40404.1</v>
      </c>
      <c r="K199" s="14">
        <v>40000</v>
      </c>
      <c r="L199" s="14">
        <v>404.1</v>
      </c>
      <c r="M199" s="1"/>
      <c r="N199" s="1"/>
      <c r="O199" s="1"/>
      <c r="P199" s="1"/>
      <c r="Q199" s="1"/>
      <c r="R199" s="1"/>
    </row>
    <row r="200" spans="1:18" s="21" customFormat="1" ht="45.75" customHeight="1" x14ac:dyDescent="0.25">
      <c r="A200" s="23">
        <v>26</v>
      </c>
      <c r="B200" s="185" t="s">
        <v>139</v>
      </c>
      <c r="C200" s="213"/>
      <c r="D200" s="72">
        <v>0</v>
      </c>
      <c r="E200" s="72">
        <v>0</v>
      </c>
      <c r="F200" s="72">
        <v>0</v>
      </c>
      <c r="G200" s="14">
        <f t="shared" si="40"/>
        <v>0</v>
      </c>
      <c r="H200" s="14">
        <v>0</v>
      </c>
      <c r="I200" s="14">
        <v>0</v>
      </c>
      <c r="J200" s="14">
        <f t="shared" si="41"/>
        <v>70707.100000000006</v>
      </c>
      <c r="K200" s="14">
        <v>70000</v>
      </c>
      <c r="L200" s="14">
        <v>707.1</v>
      </c>
      <c r="M200" s="1"/>
      <c r="N200" s="1"/>
      <c r="O200" s="1"/>
      <c r="P200" s="1"/>
      <c r="Q200" s="1"/>
      <c r="R200" s="1"/>
    </row>
    <row r="201" spans="1:18" s="21" customFormat="1" ht="45.75" customHeight="1" x14ac:dyDescent="0.25">
      <c r="A201" s="23">
        <v>27</v>
      </c>
      <c r="B201" s="185" t="s">
        <v>32</v>
      </c>
      <c r="C201" s="213"/>
      <c r="D201" s="72">
        <v>0</v>
      </c>
      <c r="E201" s="72">
        <v>0</v>
      </c>
      <c r="F201" s="72">
        <v>0</v>
      </c>
      <c r="G201" s="14">
        <f t="shared" si="40"/>
        <v>60213.1</v>
      </c>
      <c r="H201" s="14">
        <v>59611</v>
      </c>
      <c r="I201" s="14">
        <v>602.1</v>
      </c>
      <c r="J201" s="14">
        <f t="shared" si="41"/>
        <v>121180.5</v>
      </c>
      <c r="K201" s="14">
        <v>119968.7</v>
      </c>
      <c r="L201" s="14">
        <v>1211.8</v>
      </c>
      <c r="M201" s="1"/>
      <c r="N201" s="1"/>
      <c r="O201" s="1"/>
      <c r="P201" s="1"/>
      <c r="Q201" s="1"/>
      <c r="R201" s="1"/>
    </row>
    <row r="202" spans="1:18" s="21" customFormat="1" ht="45.75" customHeight="1" x14ac:dyDescent="0.25">
      <c r="A202" s="23">
        <v>28</v>
      </c>
      <c r="B202" s="185" t="s">
        <v>140</v>
      </c>
      <c r="C202" s="213"/>
      <c r="D202" s="72">
        <v>0</v>
      </c>
      <c r="E202" s="72">
        <v>0</v>
      </c>
      <c r="F202" s="72">
        <v>0</v>
      </c>
      <c r="G202" s="14">
        <f t="shared" si="40"/>
        <v>65757.600000000006</v>
      </c>
      <c r="H202" s="14">
        <v>65100.1</v>
      </c>
      <c r="I202" s="14">
        <v>657.5</v>
      </c>
      <c r="J202" s="14">
        <f t="shared" si="41"/>
        <v>0</v>
      </c>
      <c r="K202" s="14">
        <v>0</v>
      </c>
      <c r="L202" s="14">
        <v>0</v>
      </c>
      <c r="M202" s="1"/>
      <c r="N202" s="1"/>
      <c r="O202" s="1"/>
      <c r="P202" s="1"/>
      <c r="Q202" s="1"/>
      <c r="R202" s="1"/>
    </row>
    <row r="203" spans="1:18" s="21" customFormat="1" ht="45.75" customHeight="1" x14ac:dyDescent="0.25">
      <c r="A203" s="23">
        <v>29</v>
      </c>
      <c r="B203" s="185" t="s">
        <v>141</v>
      </c>
      <c r="C203" s="213"/>
      <c r="D203" s="72">
        <v>0</v>
      </c>
      <c r="E203" s="72">
        <v>0</v>
      </c>
      <c r="F203" s="72">
        <v>0</v>
      </c>
      <c r="G203" s="14">
        <f t="shared" si="40"/>
        <v>0</v>
      </c>
      <c r="H203" s="14">
        <v>0</v>
      </c>
      <c r="I203" s="14">
        <v>0</v>
      </c>
      <c r="J203" s="14">
        <f t="shared" si="41"/>
        <v>30303.1</v>
      </c>
      <c r="K203" s="14">
        <v>30000</v>
      </c>
      <c r="L203" s="14">
        <v>303.10000000000002</v>
      </c>
      <c r="M203" s="1"/>
      <c r="N203" s="1"/>
      <c r="O203" s="1"/>
      <c r="P203" s="1"/>
      <c r="Q203" s="1"/>
      <c r="R203" s="1"/>
    </row>
    <row r="204" spans="1:18" s="21" customFormat="1" ht="51.75" customHeight="1" x14ac:dyDescent="0.25">
      <c r="A204" s="23">
        <v>30</v>
      </c>
      <c r="B204" s="185" t="s">
        <v>93</v>
      </c>
      <c r="C204" s="213"/>
      <c r="D204" s="72">
        <v>0</v>
      </c>
      <c r="E204" s="72">
        <v>0</v>
      </c>
      <c r="F204" s="72">
        <v>0</v>
      </c>
      <c r="G204" s="14">
        <f t="shared" si="40"/>
        <v>49658.7</v>
      </c>
      <c r="H204" s="14">
        <v>49162.1</v>
      </c>
      <c r="I204" s="14">
        <v>496.6</v>
      </c>
      <c r="J204" s="14">
        <f t="shared" si="41"/>
        <v>131313</v>
      </c>
      <c r="K204" s="14">
        <v>130000</v>
      </c>
      <c r="L204" s="14">
        <v>1313</v>
      </c>
      <c r="M204" s="1"/>
      <c r="N204" s="1"/>
      <c r="O204" s="1"/>
      <c r="P204" s="1"/>
      <c r="Q204" s="1"/>
      <c r="R204" s="1"/>
    </row>
    <row r="205" spans="1:18" s="21" customFormat="1" ht="93" customHeight="1" x14ac:dyDescent="0.25">
      <c r="A205" s="23"/>
      <c r="B205" s="216" t="s">
        <v>149</v>
      </c>
      <c r="C205" s="261" t="s">
        <v>12</v>
      </c>
      <c r="D205" s="289">
        <f>E205+F205</f>
        <v>343586.7</v>
      </c>
      <c r="E205" s="289">
        <v>314709.90000000002</v>
      </c>
      <c r="F205" s="289">
        <v>28876.799999999999</v>
      </c>
      <c r="G205" s="289">
        <f t="shared" ref="G205:L205" si="42">G207+G208</f>
        <v>0</v>
      </c>
      <c r="H205" s="289">
        <f t="shared" si="42"/>
        <v>0</v>
      </c>
      <c r="I205" s="289">
        <f t="shared" si="42"/>
        <v>0</v>
      </c>
      <c r="J205" s="289">
        <f t="shared" si="42"/>
        <v>0</v>
      </c>
      <c r="K205" s="289">
        <f t="shared" si="42"/>
        <v>0</v>
      </c>
      <c r="L205" s="289">
        <f t="shared" si="42"/>
        <v>0</v>
      </c>
      <c r="M205" s="1"/>
      <c r="N205" s="1"/>
      <c r="O205" s="1"/>
      <c r="P205" s="1"/>
      <c r="Q205" s="1"/>
      <c r="R205" s="1"/>
    </row>
    <row r="206" spans="1:18" ht="41.25" customHeight="1" x14ac:dyDescent="0.25">
      <c r="A206" s="23">
        <v>31</v>
      </c>
      <c r="B206" s="184" t="s">
        <v>144</v>
      </c>
      <c r="C206" s="263"/>
      <c r="D206" s="290"/>
      <c r="E206" s="290"/>
      <c r="F206" s="290"/>
      <c r="G206" s="290"/>
      <c r="H206" s="290"/>
      <c r="I206" s="290"/>
      <c r="J206" s="290"/>
      <c r="K206" s="290"/>
      <c r="L206" s="290"/>
    </row>
    <row r="207" spans="1:18" s="21" customFormat="1" ht="38.25" hidden="1" customHeight="1" x14ac:dyDescent="0.25">
      <c r="A207" s="23"/>
      <c r="B207" s="183" t="s">
        <v>126</v>
      </c>
      <c r="C207" s="263"/>
      <c r="D207" s="14"/>
      <c r="E207" s="14"/>
      <c r="F207" s="14"/>
      <c r="G207" s="14"/>
      <c r="H207" s="14"/>
      <c r="I207" s="14"/>
      <c r="J207" s="14"/>
      <c r="K207" s="14"/>
      <c r="L207" s="14"/>
      <c r="M207" s="1"/>
      <c r="N207" s="1"/>
      <c r="O207" s="1"/>
      <c r="P207" s="1"/>
      <c r="Q207" s="1"/>
      <c r="R207" s="1"/>
    </row>
    <row r="208" spans="1:18" ht="35.25" hidden="1" customHeight="1" x14ac:dyDescent="0.25">
      <c r="A208" s="23"/>
      <c r="B208" s="183" t="s">
        <v>127</v>
      </c>
      <c r="C208" s="262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idden="1" x14ac:dyDescent="0.25">
      <c r="A209" s="23"/>
      <c r="B209" s="23"/>
      <c r="C209" s="5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36" customHeight="1" x14ac:dyDescent="0.25">
      <c r="A210" s="23">
        <v>32</v>
      </c>
      <c r="B210" s="214" t="s">
        <v>41</v>
      </c>
      <c r="C210" s="206"/>
      <c r="D210" s="18">
        <f>E210+F210</f>
        <v>415476.8</v>
      </c>
      <c r="E210" s="18">
        <v>29517.200000000001</v>
      </c>
      <c r="F210" s="18">
        <v>385959.6</v>
      </c>
      <c r="G210" s="18">
        <f>H210+I210</f>
        <v>369296.7</v>
      </c>
      <c r="H210" s="18">
        <v>29698.5</v>
      </c>
      <c r="I210" s="18">
        <v>339598.2</v>
      </c>
      <c r="J210" s="18">
        <f>K210+L210</f>
        <v>240570.9</v>
      </c>
      <c r="K210" s="18">
        <v>29698.5</v>
      </c>
      <c r="L210" s="207">
        <v>210872.4</v>
      </c>
    </row>
    <row r="211" spans="1:12" ht="42" customHeight="1" x14ac:dyDescent="0.25">
      <c r="A211" s="23"/>
      <c r="B211" s="216" t="s">
        <v>147</v>
      </c>
      <c r="C211" s="269" t="s">
        <v>46</v>
      </c>
      <c r="D211" s="279">
        <f>E211+F211</f>
        <v>10992.9</v>
      </c>
      <c r="E211" s="279">
        <v>0</v>
      </c>
      <c r="F211" s="279">
        <v>10992.9</v>
      </c>
      <c r="G211" s="279">
        <f>H211+I211</f>
        <v>0</v>
      </c>
      <c r="H211" s="279">
        <v>0</v>
      </c>
      <c r="I211" s="279">
        <v>0</v>
      </c>
      <c r="J211" s="279">
        <f>K211+L211</f>
        <v>0</v>
      </c>
      <c r="K211" s="279">
        <v>0</v>
      </c>
      <c r="L211" s="287">
        <v>0</v>
      </c>
    </row>
    <row r="212" spans="1:12" ht="38.25" customHeight="1" x14ac:dyDescent="0.25">
      <c r="A212" s="23">
        <v>33</v>
      </c>
      <c r="B212" s="215" t="s">
        <v>146</v>
      </c>
      <c r="C212" s="271"/>
      <c r="D212" s="280"/>
      <c r="E212" s="280"/>
      <c r="F212" s="280"/>
      <c r="G212" s="280"/>
      <c r="H212" s="280"/>
      <c r="I212" s="280"/>
      <c r="J212" s="280"/>
      <c r="K212" s="280"/>
      <c r="L212" s="288"/>
    </row>
  </sheetData>
  <mergeCells count="66">
    <mergeCell ref="C161:C192"/>
    <mergeCell ref="C137:C139"/>
    <mergeCell ref="C141:C144"/>
    <mergeCell ref="C149:C150"/>
    <mergeCell ref="C154:C155"/>
    <mergeCell ref="C156:C158"/>
    <mergeCell ref="C122:C135"/>
    <mergeCell ref="A1:L1"/>
    <mergeCell ref="A2:A3"/>
    <mergeCell ref="B2:B3"/>
    <mergeCell ref="C2:C3"/>
    <mergeCell ref="D2:F2"/>
    <mergeCell ref="G2:I2"/>
    <mergeCell ref="J2:L2"/>
    <mergeCell ref="C7:C8"/>
    <mergeCell ref="C80:C81"/>
    <mergeCell ref="C82:C89"/>
    <mergeCell ref="C91:C93"/>
    <mergeCell ref="C95:C96"/>
    <mergeCell ref="D123:D124"/>
    <mergeCell ref="E123:E124"/>
    <mergeCell ref="F123:F124"/>
    <mergeCell ref="L205:L206"/>
    <mergeCell ref="C205:C208"/>
    <mergeCell ref="D205:D206"/>
    <mergeCell ref="E205:E206"/>
    <mergeCell ref="F205:F206"/>
    <mergeCell ref="G205:G206"/>
    <mergeCell ref="J123:J124"/>
    <mergeCell ref="K123:K124"/>
    <mergeCell ref="H205:H206"/>
    <mergeCell ref="I205:I206"/>
    <mergeCell ref="J205:J206"/>
    <mergeCell ref="K205:K206"/>
    <mergeCell ref="G86:G87"/>
    <mergeCell ref="H86:H87"/>
    <mergeCell ref="L123:L124"/>
    <mergeCell ref="D211:D212"/>
    <mergeCell ref="C211:C212"/>
    <mergeCell ref="E211:E212"/>
    <mergeCell ref="F211:F212"/>
    <mergeCell ref="G211:G212"/>
    <mergeCell ref="H211:H212"/>
    <mergeCell ref="I211:I212"/>
    <mergeCell ref="J211:J212"/>
    <mergeCell ref="K211:K212"/>
    <mergeCell ref="L211:L212"/>
    <mergeCell ref="G123:G124"/>
    <mergeCell ref="H123:H124"/>
    <mergeCell ref="I123:I124"/>
    <mergeCell ref="I86:I87"/>
    <mergeCell ref="J86:J87"/>
    <mergeCell ref="K86:K87"/>
    <mergeCell ref="L86:L87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D86:D87"/>
    <mergeCell ref="E86:E87"/>
    <mergeCell ref="F86:F87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4"/>
  <sheetViews>
    <sheetView workbookViewId="0">
      <pane xSplit="2" ySplit="3" topLeftCell="C132" activePane="bottomRight" state="frozen"/>
      <selection pane="topRight" activeCell="C1" sqref="C1"/>
      <selection pane="bottomLeft" activeCell="A4" sqref="A4"/>
      <selection pane="bottomRight" activeCell="B146" sqref="B146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6.42578125" style="1" customWidth="1"/>
    <col min="14" max="14" width="15.7109375" style="1" customWidth="1"/>
    <col min="15" max="15" width="14.7109375" style="1" customWidth="1"/>
    <col min="16" max="16" width="18" style="1" customWidth="1"/>
    <col min="17" max="17" width="14" style="1" customWidth="1"/>
    <col min="18" max="18" width="14.42578125" style="1" customWidth="1"/>
    <col min="19" max="19" width="14.7109375" style="1" customWidth="1"/>
    <col min="20" max="20" width="13" style="1" customWidth="1"/>
    <col min="21" max="21" width="12.5703125" style="1" customWidth="1"/>
    <col min="22" max="16384" width="9.140625" style="1"/>
  </cols>
  <sheetData>
    <row r="1" spans="1:17" ht="18.75" customHeight="1" x14ac:dyDescent="0.25">
      <c r="A1" s="255" t="s">
        <v>56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7" ht="31.5" customHeight="1" x14ac:dyDescent="0.25">
      <c r="A2" s="259" t="s">
        <v>0</v>
      </c>
      <c r="B2" s="259" t="s">
        <v>15</v>
      </c>
      <c r="C2" s="259" t="s">
        <v>1</v>
      </c>
      <c r="D2" s="256" t="s">
        <v>10</v>
      </c>
      <c r="E2" s="257"/>
      <c r="F2" s="258"/>
      <c r="G2" s="256" t="s">
        <v>17</v>
      </c>
      <c r="H2" s="257"/>
      <c r="I2" s="258"/>
      <c r="J2" s="256" t="s">
        <v>74</v>
      </c>
      <c r="K2" s="257"/>
      <c r="L2" s="258"/>
    </row>
    <row r="3" spans="1:17" ht="31.5" x14ac:dyDescent="0.25">
      <c r="A3" s="260"/>
      <c r="B3" s="260"/>
      <c r="C3" s="260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7" ht="40.5" customHeight="1" x14ac:dyDescent="0.25">
      <c r="A4" s="12"/>
      <c r="B4" s="38" t="s">
        <v>71</v>
      </c>
      <c r="C4" s="4"/>
      <c r="D4" s="43">
        <f t="shared" ref="D4:L4" si="0">D5+D112</f>
        <v>1836666.2000000002</v>
      </c>
      <c r="E4" s="43">
        <f t="shared" si="0"/>
        <v>743081.1</v>
      </c>
      <c r="F4" s="43">
        <f t="shared" si="0"/>
        <v>1093585.0999999999</v>
      </c>
      <c r="G4" s="43">
        <f t="shared" si="0"/>
        <v>1332979.8</v>
      </c>
      <c r="H4" s="43">
        <f t="shared" si="0"/>
        <v>687113.4</v>
      </c>
      <c r="I4" s="43">
        <f t="shared" si="0"/>
        <v>645866.4</v>
      </c>
      <c r="J4" s="43">
        <f t="shared" si="0"/>
        <v>1103860</v>
      </c>
      <c r="K4" s="43">
        <f t="shared" si="0"/>
        <v>0</v>
      </c>
      <c r="L4" s="43">
        <f t="shared" si="0"/>
        <v>1103860</v>
      </c>
      <c r="M4" s="21"/>
      <c r="N4" s="21"/>
      <c r="O4" s="21"/>
      <c r="P4" s="21"/>
      <c r="Q4" s="21"/>
    </row>
    <row r="5" spans="1:17" ht="24.75" customHeight="1" x14ac:dyDescent="0.25">
      <c r="A5" s="134"/>
      <c r="B5" s="131" t="s">
        <v>11</v>
      </c>
      <c r="C5" s="132"/>
      <c r="D5" s="133">
        <f t="shared" ref="D5:L5" si="1">D6+D82+D92+D95+D97+D108+D84</f>
        <v>1384700.2000000002</v>
      </c>
      <c r="E5" s="133">
        <f t="shared" si="1"/>
        <v>380000</v>
      </c>
      <c r="F5" s="133">
        <f t="shared" si="1"/>
        <v>1004700.2</v>
      </c>
      <c r="G5" s="133">
        <f t="shared" si="1"/>
        <v>1011281.4</v>
      </c>
      <c r="H5" s="133">
        <f t="shared" si="1"/>
        <v>381500</v>
      </c>
      <c r="I5" s="133">
        <f t="shared" si="1"/>
        <v>629781.4</v>
      </c>
      <c r="J5" s="133">
        <f t="shared" si="1"/>
        <v>1103860</v>
      </c>
      <c r="K5" s="133">
        <f t="shared" si="1"/>
        <v>0</v>
      </c>
      <c r="L5" s="133">
        <f t="shared" si="1"/>
        <v>1103860</v>
      </c>
      <c r="M5" s="21">
        <f>SUM(M7:M171)</f>
        <v>1413220.0000000002</v>
      </c>
      <c r="N5" s="21">
        <f>SUM(N7:N171)</f>
        <v>980636</v>
      </c>
      <c r="O5" s="21">
        <f>SUM(O7:O171)</f>
        <v>328615.30000000005</v>
      </c>
      <c r="P5" s="21">
        <f>M5+N5+O5</f>
        <v>2722471.3</v>
      </c>
    </row>
    <row r="6" spans="1:17" s="32" customFormat="1" x14ac:dyDescent="0.25">
      <c r="A6" s="30"/>
      <c r="B6" s="140" t="s">
        <v>39</v>
      </c>
      <c r="C6" s="261" t="s">
        <v>14</v>
      </c>
      <c r="D6" s="95">
        <f>D7+D13+D23+D25+D40+D43+D46+D50+D52+D55+D66+D72+D74+D76+D78</f>
        <v>432430.9</v>
      </c>
      <c r="E6" s="96">
        <f>E7+E13+E23+E25+E40+E43+E46+E50+E52+E55+E66+E72+E74+E76+E78</f>
        <v>0</v>
      </c>
      <c r="F6" s="97">
        <f>F7+F13+F23+F25+F40+F43+F46+F50+F52+F55+F66+F72+F74+F76+F78</f>
        <v>432430.9</v>
      </c>
      <c r="G6" s="31">
        <f t="shared" ref="G6:L6" si="2">G7+G11</f>
        <v>589970</v>
      </c>
      <c r="H6" s="31">
        <f t="shared" si="2"/>
        <v>0</v>
      </c>
      <c r="I6" s="31">
        <f t="shared" si="2"/>
        <v>589970</v>
      </c>
      <c r="J6" s="31">
        <f t="shared" si="2"/>
        <v>886860</v>
      </c>
      <c r="K6" s="31">
        <f t="shared" si="2"/>
        <v>0</v>
      </c>
      <c r="L6" s="31">
        <f t="shared" si="2"/>
        <v>886860</v>
      </c>
    </row>
    <row r="7" spans="1:17" ht="31.5" customHeight="1" x14ac:dyDescent="0.25">
      <c r="A7" s="54"/>
      <c r="B7" s="85"/>
      <c r="C7" s="263"/>
      <c r="D7" s="18">
        <f>D8+D9+D10</f>
        <v>432430.9</v>
      </c>
      <c r="E7" s="18">
        <f t="shared" ref="E7:L7" si="3">E8+E9+E10</f>
        <v>0</v>
      </c>
      <c r="F7" s="18">
        <f t="shared" si="3"/>
        <v>432430.9</v>
      </c>
      <c r="G7" s="18">
        <f t="shared" si="3"/>
        <v>589970</v>
      </c>
      <c r="H7" s="18">
        <f t="shared" si="3"/>
        <v>0</v>
      </c>
      <c r="I7" s="18">
        <f t="shared" si="3"/>
        <v>589970</v>
      </c>
      <c r="J7" s="18">
        <f t="shared" si="3"/>
        <v>886860</v>
      </c>
      <c r="K7" s="18">
        <f t="shared" si="3"/>
        <v>0</v>
      </c>
      <c r="L7" s="18">
        <f t="shared" si="3"/>
        <v>886860</v>
      </c>
      <c r="M7" s="1">
        <v>46915.7</v>
      </c>
    </row>
    <row r="8" spans="1:17" ht="21.75" customHeight="1" x14ac:dyDescent="0.25">
      <c r="A8" s="54"/>
      <c r="B8" s="137" t="s">
        <v>81</v>
      </c>
      <c r="C8" s="263"/>
      <c r="D8" s="98">
        <f>E8+F8</f>
        <v>180000</v>
      </c>
      <c r="E8" s="99">
        <v>0</v>
      </c>
      <c r="F8" s="100">
        <v>180000</v>
      </c>
      <c r="G8" s="6">
        <f>H8+I8</f>
        <v>106810</v>
      </c>
      <c r="H8" s="6">
        <v>0</v>
      </c>
      <c r="I8" s="6">
        <v>106810</v>
      </c>
      <c r="J8" s="6">
        <f>K8+L8</f>
        <v>162330</v>
      </c>
      <c r="K8" s="6">
        <v>0</v>
      </c>
      <c r="L8" s="6">
        <v>162330</v>
      </c>
    </row>
    <row r="9" spans="1:17" ht="20.25" customHeight="1" x14ac:dyDescent="0.25">
      <c r="A9" s="54"/>
      <c r="B9" s="137" t="s">
        <v>81</v>
      </c>
      <c r="C9" s="263"/>
      <c r="D9" s="98">
        <f t="shared" ref="D9:D72" si="4">E9+F9</f>
        <v>72769.3</v>
      </c>
      <c r="E9" s="71">
        <v>0</v>
      </c>
      <c r="F9" s="101">
        <v>72769.3</v>
      </c>
      <c r="G9" s="6">
        <f t="shared" ref="G9:G10" si="5">H9+I9</f>
        <v>285000</v>
      </c>
      <c r="H9" s="6">
        <v>0</v>
      </c>
      <c r="I9" s="6">
        <v>285000</v>
      </c>
      <c r="J9" s="6">
        <f t="shared" ref="J9:J10" si="6">K9+L9</f>
        <v>285000</v>
      </c>
      <c r="K9" s="6">
        <v>0</v>
      </c>
      <c r="L9" s="6">
        <v>285000</v>
      </c>
    </row>
    <row r="10" spans="1:17" ht="19.5" customHeight="1" x14ac:dyDescent="0.25">
      <c r="A10" s="54"/>
      <c r="B10" s="137" t="s">
        <v>81</v>
      </c>
      <c r="C10" s="263"/>
      <c r="D10" s="98">
        <f t="shared" si="4"/>
        <v>179661.6</v>
      </c>
      <c r="E10" s="71">
        <v>0</v>
      </c>
      <c r="F10" s="84">
        <v>179661.6</v>
      </c>
      <c r="G10" s="6">
        <f t="shared" si="5"/>
        <v>198160</v>
      </c>
      <c r="H10" s="6">
        <v>0</v>
      </c>
      <c r="I10" s="6">
        <v>198160</v>
      </c>
      <c r="J10" s="6">
        <f t="shared" si="6"/>
        <v>439530</v>
      </c>
      <c r="K10" s="6">
        <v>0</v>
      </c>
      <c r="L10" s="6">
        <v>439530</v>
      </c>
    </row>
    <row r="11" spans="1:17" hidden="1" x14ac:dyDescent="0.25">
      <c r="A11" s="54"/>
      <c r="B11" s="86"/>
      <c r="C11" s="44"/>
      <c r="D11" s="98"/>
      <c r="E11" s="71"/>
      <c r="F11" s="84"/>
      <c r="G11" s="8"/>
      <c r="H11" s="8"/>
      <c r="I11" s="8"/>
      <c r="J11" s="8"/>
      <c r="K11" s="8"/>
      <c r="L11" s="8"/>
    </row>
    <row r="12" spans="1:17" hidden="1" x14ac:dyDescent="0.25">
      <c r="A12" s="54"/>
      <c r="B12" s="86"/>
      <c r="C12" s="44"/>
      <c r="D12" s="98"/>
      <c r="E12" s="71"/>
      <c r="F12" s="84"/>
      <c r="G12" s="6"/>
      <c r="H12" s="6"/>
      <c r="I12" s="6"/>
      <c r="J12" s="6"/>
      <c r="K12" s="6"/>
      <c r="L12" s="6"/>
    </row>
    <row r="13" spans="1:17" ht="21" hidden="1" customHeight="1" x14ac:dyDescent="0.25">
      <c r="A13" s="54"/>
      <c r="B13" s="87" t="s">
        <v>57</v>
      </c>
      <c r="C13" s="44"/>
      <c r="D13" s="127">
        <f t="shared" si="4"/>
        <v>0</v>
      </c>
      <c r="E13" s="127">
        <f t="shared" ref="E13:F13" si="7">SUM(E14:E22)</f>
        <v>0</v>
      </c>
      <c r="F13" s="127">
        <f t="shared" si="7"/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7" ht="21" hidden="1" customHeight="1" x14ac:dyDescent="0.25">
      <c r="A14" s="54"/>
      <c r="B14" s="88"/>
      <c r="C14" s="44"/>
      <c r="D14" s="98">
        <f t="shared" si="4"/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7" ht="39" hidden="1" customHeight="1" x14ac:dyDescent="0.25">
      <c r="A15" s="54"/>
      <c r="B15" s="88"/>
      <c r="C15" s="44"/>
      <c r="D15" s="98">
        <f t="shared" si="4"/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7" hidden="1" x14ac:dyDescent="0.25">
      <c r="A16" s="54"/>
      <c r="B16" s="88"/>
      <c r="C16" s="44"/>
      <c r="D16" s="98">
        <f t="shared" si="4"/>
        <v>0</v>
      </c>
      <c r="E16" s="71">
        <v>0</v>
      </c>
      <c r="F16" s="84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idden="1" x14ac:dyDescent="0.25">
      <c r="A17" s="54"/>
      <c r="B17" s="88"/>
      <c r="C17" s="44"/>
      <c r="D17" s="98">
        <f t="shared" si="4"/>
        <v>0</v>
      </c>
      <c r="E17" s="71">
        <v>0</v>
      </c>
      <c r="F17" s="84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8"/>
      <c r="C21" s="44"/>
      <c r="D21" s="98"/>
      <c r="E21" s="71"/>
      <c r="F21" s="84"/>
      <c r="G21" s="6"/>
      <c r="H21" s="6"/>
      <c r="I21" s="6"/>
      <c r="J21" s="6"/>
      <c r="K21" s="6"/>
      <c r="L21" s="6"/>
    </row>
    <row r="22" spans="1:12" hidden="1" x14ac:dyDescent="0.25">
      <c r="A22" s="54"/>
      <c r="B22" s="88"/>
      <c r="C22" s="44"/>
      <c r="D22" s="98"/>
      <c r="E22" s="71"/>
      <c r="F22" s="84"/>
      <c r="G22" s="6"/>
      <c r="H22" s="6"/>
      <c r="I22" s="6"/>
      <c r="J22" s="6"/>
      <c r="K22" s="6"/>
      <c r="L22" s="6"/>
    </row>
    <row r="23" spans="1:12" hidden="1" x14ac:dyDescent="0.25">
      <c r="A23" s="54"/>
      <c r="B23" s="87" t="s">
        <v>58</v>
      </c>
      <c r="C23" s="44"/>
      <c r="D23" s="127">
        <f t="shared" si="4"/>
        <v>0</v>
      </c>
      <c r="E23" s="102">
        <f t="shared" ref="E23:F23" si="8">E24</f>
        <v>0</v>
      </c>
      <c r="F23" s="103">
        <f t="shared" si="8"/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20.25" hidden="1" customHeight="1" x14ac:dyDescent="0.25">
      <c r="A24" s="54"/>
      <c r="B24" s="88"/>
      <c r="C24" s="44"/>
      <c r="D24" s="98">
        <f t="shared" si="4"/>
        <v>0</v>
      </c>
      <c r="E24" s="104">
        <v>0</v>
      </c>
      <c r="F24" s="10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7" t="s">
        <v>59</v>
      </c>
      <c r="C25" s="44"/>
      <c r="D25" s="127">
        <f t="shared" si="4"/>
        <v>0</v>
      </c>
      <c r="E25" s="102">
        <f t="shared" ref="E25:F25" si="9">SUM(E26:E39)</f>
        <v>0</v>
      </c>
      <c r="F25" s="103">
        <f t="shared" si="9"/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8"/>
      <c r="C26" s="44"/>
      <c r="D26" s="98">
        <f t="shared" si="4"/>
        <v>0</v>
      </c>
      <c r="E26" s="71">
        <v>0</v>
      </c>
      <c r="F26" s="84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8"/>
      <c r="C27" s="44"/>
      <c r="D27" s="98">
        <f t="shared" si="4"/>
        <v>0</v>
      </c>
      <c r="E27" s="71">
        <v>0</v>
      </c>
      <c r="F27" s="84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4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4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4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4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4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4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4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4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4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6"/>
      <c r="C37" s="44"/>
      <c r="D37" s="98">
        <f t="shared" si="4"/>
        <v>0</v>
      </c>
      <c r="E37" s="71">
        <v>0</v>
      </c>
      <c r="F37" s="105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6"/>
      <c r="C38" s="44"/>
      <c r="D38" s="98">
        <f t="shared" si="4"/>
        <v>0</v>
      </c>
      <c r="E38" s="71">
        <v>0</v>
      </c>
      <c r="F38" s="105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9"/>
      <c r="C39" s="44"/>
      <c r="D39" s="98">
        <f t="shared" si="4"/>
        <v>0</v>
      </c>
      <c r="E39" s="106">
        <v>0</v>
      </c>
      <c r="F39" s="107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60</v>
      </c>
      <c r="C40" s="125"/>
      <c r="D40" s="127">
        <f t="shared" si="4"/>
        <v>0</v>
      </c>
      <c r="E40" s="126">
        <f t="shared" ref="E40:F40" si="10">E41</f>
        <v>0</v>
      </c>
      <c r="F40" s="126">
        <f t="shared" si="10"/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122"/>
      <c r="C41" s="44"/>
      <c r="D41" s="98">
        <f t="shared" si="4"/>
        <v>0</v>
      </c>
      <c r="E41" s="123"/>
      <c r="F41" s="124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4"/>
        <v>0</v>
      </c>
      <c r="E42" s="108"/>
      <c r="F42" s="71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61</v>
      </c>
      <c r="C43" s="44"/>
      <c r="D43" s="127">
        <f t="shared" si="4"/>
        <v>0</v>
      </c>
      <c r="E43" s="109">
        <f t="shared" ref="E43:F43" si="11">E44</f>
        <v>0</v>
      </c>
      <c r="F43" s="110">
        <f t="shared" si="11"/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6"/>
      <c r="C44" s="44"/>
      <c r="D44" s="98">
        <f t="shared" si="4"/>
        <v>0</v>
      </c>
      <c r="E44" s="106">
        <v>0</v>
      </c>
      <c r="F44" s="107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86"/>
      <c r="C45" s="44"/>
      <c r="D45" s="98">
        <f t="shared" si="4"/>
        <v>0</v>
      </c>
      <c r="E45" s="106"/>
      <c r="F45" s="107"/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87" t="s">
        <v>62</v>
      </c>
      <c r="C46" s="44"/>
      <c r="D46" s="127">
        <f t="shared" si="4"/>
        <v>0</v>
      </c>
      <c r="E46" s="111">
        <f t="shared" ref="E46:F46" si="12">E47+E48</f>
        <v>0</v>
      </c>
      <c r="F46" s="112">
        <f t="shared" si="12"/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90"/>
      <c r="C47" s="44"/>
      <c r="D47" s="98">
        <f t="shared" si="4"/>
        <v>0</v>
      </c>
      <c r="E47" s="71">
        <v>0</v>
      </c>
      <c r="F47" s="84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91"/>
      <c r="C48" s="44"/>
      <c r="D48" s="98">
        <f t="shared" si="4"/>
        <v>0</v>
      </c>
      <c r="E48" s="71">
        <v>0</v>
      </c>
      <c r="F48" s="113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>
        <v>49</v>
      </c>
      <c r="B49" s="92"/>
      <c r="C49" s="44"/>
      <c r="D49" s="98">
        <f t="shared" si="4"/>
        <v>0</v>
      </c>
      <c r="E49" s="114"/>
      <c r="F49" s="115"/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63</v>
      </c>
      <c r="C50" s="44"/>
      <c r="D50" s="127">
        <f t="shared" si="4"/>
        <v>0</v>
      </c>
      <c r="E50" s="116">
        <f>SUM(E51:E51)</f>
        <v>0</v>
      </c>
      <c r="F50" s="117">
        <f>SUM(F51:F51)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4"/>
        <v>0</v>
      </c>
      <c r="E51" s="98">
        <v>0</v>
      </c>
      <c r="F51" s="98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64</v>
      </c>
      <c r="C52" s="44"/>
      <c r="D52" s="127">
        <f t="shared" si="4"/>
        <v>0</v>
      </c>
      <c r="E52" s="102">
        <f>SUM(E53:E54)</f>
        <v>0</v>
      </c>
      <c r="F52" s="103">
        <f>SUM(F53:F54)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8"/>
      <c r="C53" s="44"/>
      <c r="D53" s="98">
        <f t="shared" si="4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4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7" t="s">
        <v>65</v>
      </c>
      <c r="C55" s="44"/>
      <c r="D55" s="127">
        <f t="shared" si="4"/>
        <v>0</v>
      </c>
      <c r="E55" s="102">
        <f>SUM(E56:E65)</f>
        <v>0</v>
      </c>
      <c r="F55" s="103">
        <f>SUM(F56:F65)</f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94"/>
      <c r="C56" s="44"/>
      <c r="D56" s="98">
        <f t="shared" si="4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4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4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4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4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4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4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8"/>
      <c r="C63" s="44"/>
      <c r="D63" s="98">
        <f t="shared" si="4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4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6"/>
      <c r="C65" s="44"/>
      <c r="D65" s="98">
        <f t="shared" si="4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7" t="s">
        <v>66</v>
      </c>
      <c r="C66" s="44"/>
      <c r="D66" s="127">
        <f t="shared" si="4"/>
        <v>0</v>
      </c>
      <c r="E66" s="102">
        <f t="shared" ref="E66" si="13">SUM(E67:E71)</f>
        <v>0</v>
      </c>
      <c r="F66" s="103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4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4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4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si="4"/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4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67</v>
      </c>
      <c r="C72" s="44"/>
      <c r="D72" s="127">
        <f t="shared" si="4"/>
        <v>0</v>
      </c>
      <c r="E72" s="102">
        <f t="shared" ref="E72:F72" si="14">E73</f>
        <v>0</v>
      </c>
      <c r="F72" s="103">
        <f t="shared" si="14"/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8"/>
      <c r="C73" s="44"/>
      <c r="D73" s="98">
        <f t="shared" ref="D73:D80" si="15">E73+F73</f>
        <v>0</v>
      </c>
      <c r="E73" s="71">
        <v>0</v>
      </c>
      <c r="F73" s="84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68</v>
      </c>
      <c r="C74" s="44"/>
      <c r="D74" s="127">
        <f t="shared" si="15"/>
        <v>0</v>
      </c>
      <c r="E74" s="102">
        <f t="shared" ref="E74:F74" si="16">E75</f>
        <v>0</v>
      </c>
      <c r="F74" s="103">
        <f t="shared" si="16"/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90"/>
      <c r="C75" s="44"/>
      <c r="D75" s="98">
        <f t="shared" si="15"/>
        <v>0</v>
      </c>
      <c r="E75" s="106">
        <v>0</v>
      </c>
      <c r="F75" s="118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69</v>
      </c>
      <c r="C76" s="44"/>
      <c r="D76" s="127">
        <f t="shared" si="15"/>
        <v>0</v>
      </c>
      <c r="E76" s="93">
        <f t="shared" ref="E76:F76" si="17">E77</f>
        <v>0</v>
      </c>
      <c r="F76" s="119">
        <f t="shared" si="17"/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15"/>
        <v>0</v>
      </c>
      <c r="E77" s="71">
        <v>0</v>
      </c>
      <c r="F77" s="84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7" t="s">
        <v>70</v>
      </c>
      <c r="C78" s="44"/>
      <c r="D78" s="127">
        <f t="shared" si="15"/>
        <v>0</v>
      </c>
      <c r="E78" s="120">
        <f t="shared" ref="E78:F78" si="18">E79+E80</f>
        <v>0</v>
      </c>
      <c r="F78" s="121">
        <f t="shared" si="18"/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86"/>
      <c r="C79" s="44"/>
      <c r="D79" s="98">
        <f t="shared" si="15"/>
        <v>0</v>
      </c>
      <c r="E79" s="71">
        <v>0</v>
      </c>
      <c r="F79" s="10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idden="1" x14ac:dyDescent="0.25">
      <c r="A80" s="54"/>
      <c r="B80" s="86"/>
      <c r="C80" s="44"/>
      <c r="D80" s="98">
        <f t="shared" si="15"/>
        <v>0</v>
      </c>
      <c r="E80" s="71">
        <v>0</v>
      </c>
      <c r="F80" s="105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6" hidden="1" x14ac:dyDescent="0.25">
      <c r="A81" s="54"/>
      <c r="B81" s="63"/>
      <c r="C81" s="44"/>
      <c r="D81" s="15"/>
      <c r="E81" s="6"/>
      <c r="F81" s="47"/>
      <c r="G81" s="6"/>
      <c r="H81" s="6"/>
      <c r="I81" s="6"/>
      <c r="J81" s="6"/>
      <c r="K81" s="6"/>
      <c r="L81" s="6"/>
    </row>
    <row r="82" spans="1:16" x14ac:dyDescent="0.25">
      <c r="A82" s="55"/>
      <c r="B82" s="142" t="s">
        <v>21</v>
      </c>
      <c r="C82" s="264" t="s">
        <v>22</v>
      </c>
      <c r="D82" s="138">
        <f>D83</f>
        <v>380000</v>
      </c>
      <c r="E82" s="138">
        <f t="shared" ref="E82:L82" si="19">E83</f>
        <v>380000</v>
      </c>
      <c r="F82" s="138">
        <f t="shared" si="19"/>
        <v>0</v>
      </c>
      <c r="G82" s="138">
        <f t="shared" si="19"/>
        <v>381500</v>
      </c>
      <c r="H82" s="138">
        <f t="shared" si="19"/>
        <v>381500</v>
      </c>
      <c r="I82" s="138">
        <f t="shared" si="19"/>
        <v>0</v>
      </c>
      <c r="J82" s="138">
        <f t="shared" si="19"/>
        <v>0</v>
      </c>
      <c r="K82" s="138">
        <f t="shared" si="19"/>
        <v>0</v>
      </c>
      <c r="L82" s="138">
        <f t="shared" si="19"/>
        <v>0</v>
      </c>
    </row>
    <row r="83" spans="1:16" ht="132.75" customHeight="1" x14ac:dyDescent="0.25">
      <c r="A83" s="54"/>
      <c r="B83" s="179" t="s">
        <v>40</v>
      </c>
      <c r="C83" s="265"/>
      <c r="D83" s="72">
        <v>380000</v>
      </c>
      <c r="E83" s="72">
        <v>380000</v>
      </c>
      <c r="F83" s="72">
        <v>0</v>
      </c>
      <c r="G83" s="72">
        <v>381500</v>
      </c>
      <c r="H83" s="72">
        <v>381500</v>
      </c>
      <c r="I83" s="72">
        <v>0</v>
      </c>
      <c r="J83" s="72">
        <v>0</v>
      </c>
      <c r="K83" s="72">
        <v>0</v>
      </c>
      <c r="L83" s="72">
        <v>0</v>
      </c>
      <c r="M83" s="1" t="s">
        <v>112</v>
      </c>
    </row>
    <row r="84" spans="1:16" x14ac:dyDescent="0.25">
      <c r="A84" s="54"/>
      <c r="B84" s="142" t="s">
        <v>48</v>
      </c>
      <c r="C84" s="261" t="s">
        <v>49</v>
      </c>
      <c r="D84" s="31">
        <f>D85+D86+D87+D88+D89+D90</f>
        <v>351800</v>
      </c>
      <c r="E84" s="31">
        <f t="shared" ref="E84:L84" si="20">E85+E86+E87+E88+E89+E90</f>
        <v>0</v>
      </c>
      <c r="F84" s="31">
        <f>F85+F86+F87+F88+F89</f>
        <v>351800</v>
      </c>
      <c r="G84" s="31">
        <f t="shared" si="20"/>
        <v>0</v>
      </c>
      <c r="H84" s="31">
        <f t="shared" si="20"/>
        <v>0</v>
      </c>
      <c r="I84" s="31">
        <f t="shared" si="20"/>
        <v>0</v>
      </c>
      <c r="J84" s="31">
        <f t="shared" si="20"/>
        <v>0</v>
      </c>
      <c r="K84" s="31">
        <f t="shared" si="20"/>
        <v>0</v>
      </c>
      <c r="L84" s="31">
        <f t="shared" si="20"/>
        <v>0</v>
      </c>
    </row>
    <row r="85" spans="1:16" ht="110.25" x14ac:dyDescent="0.25">
      <c r="A85" s="54"/>
      <c r="B85" s="137" t="s">
        <v>107</v>
      </c>
      <c r="C85" s="263"/>
      <c r="D85" s="15">
        <f t="shared" ref="D85:D90" si="21">E85+F85</f>
        <v>220800</v>
      </c>
      <c r="E85" s="6">
        <v>0</v>
      </c>
      <c r="F85" s="6">
        <v>220800</v>
      </c>
      <c r="G85" s="6">
        <f>H85+I85</f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6" ht="94.5" x14ac:dyDescent="0.25">
      <c r="A86" s="54"/>
      <c r="B86" s="137" t="s">
        <v>108</v>
      </c>
      <c r="C86" s="263"/>
      <c r="D86" s="15">
        <f t="shared" si="21"/>
        <v>55200</v>
      </c>
      <c r="E86" s="6">
        <v>0</v>
      </c>
      <c r="F86" s="6">
        <v>55200</v>
      </c>
      <c r="G86" s="6">
        <f t="shared" ref="G86:G87" si="22">H86+I86</f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6" ht="110.25" x14ac:dyDescent="0.25">
      <c r="A87" s="54"/>
      <c r="B87" s="137" t="s">
        <v>109</v>
      </c>
      <c r="C87" s="263"/>
      <c r="D87" s="15">
        <f t="shared" si="21"/>
        <v>75800</v>
      </c>
      <c r="E87" s="6">
        <v>0</v>
      </c>
      <c r="F87" s="6">
        <v>75800</v>
      </c>
      <c r="G87" s="6">
        <f t="shared" si="22"/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6" ht="70.5" hidden="1" customHeight="1" x14ac:dyDescent="0.25">
      <c r="A88" s="54">
        <v>4</v>
      </c>
      <c r="B88" s="137" t="s">
        <v>79</v>
      </c>
      <c r="C88" s="263"/>
      <c r="D88" s="15"/>
      <c r="E88" s="6"/>
      <c r="F88" s="6"/>
      <c r="G88" s="6"/>
      <c r="H88" s="6"/>
      <c r="I88" s="6"/>
      <c r="J88" s="6"/>
      <c r="K88" s="6"/>
      <c r="L88" s="6"/>
    </row>
    <row r="89" spans="1:16" ht="78.75" hidden="1" x14ac:dyDescent="0.25">
      <c r="A89" s="54">
        <v>5</v>
      </c>
      <c r="B89" s="137" t="s">
        <v>80</v>
      </c>
      <c r="C89" s="263"/>
      <c r="D89" s="15"/>
      <c r="E89" s="6"/>
      <c r="F89" s="6"/>
      <c r="G89" s="6"/>
      <c r="H89" s="6"/>
      <c r="I89" s="6"/>
      <c r="J89" s="6"/>
      <c r="K89" s="6"/>
      <c r="L89" s="6"/>
    </row>
    <row r="90" spans="1:16" ht="18.75" hidden="1" customHeight="1" x14ac:dyDescent="0.25">
      <c r="A90" s="54"/>
      <c r="B90" s="9"/>
      <c r="C90" s="263"/>
      <c r="D90" s="15">
        <f t="shared" si="21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6" hidden="1" x14ac:dyDescent="0.25">
      <c r="A91" s="54"/>
      <c r="B91" s="9"/>
      <c r="C91" s="156"/>
      <c r="D91" s="15"/>
      <c r="E91" s="6"/>
      <c r="F91" s="6"/>
      <c r="G91" s="6"/>
      <c r="H91" s="6"/>
      <c r="I91" s="6"/>
      <c r="J91" s="6"/>
      <c r="K91" s="6"/>
      <c r="L91" s="6"/>
    </row>
    <row r="92" spans="1:16" x14ac:dyDescent="0.25">
      <c r="A92" s="54"/>
      <c r="B92" s="7" t="s">
        <v>20</v>
      </c>
      <c r="C92" s="261" t="s">
        <v>12</v>
      </c>
      <c r="D92" s="31">
        <f>D93</f>
        <v>20469.3</v>
      </c>
      <c r="E92" s="31">
        <f t="shared" ref="E92:O92" si="23">E93</f>
        <v>0</v>
      </c>
      <c r="F92" s="31">
        <f t="shared" si="23"/>
        <v>20469.3</v>
      </c>
      <c r="G92" s="31">
        <f t="shared" si="23"/>
        <v>28430.1</v>
      </c>
      <c r="H92" s="31">
        <f t="shared" si="23"/>
        <v>0</v>
      </c>
      <c r="I92" s="31">
        <f t="shared" si="23"/>
        <v>28430.1</v>
      </c>
      <c r="J92" s="31">
        <f t="shared" si="23"/>
        <v>0</v>
      </c>
      <c r="K92" s="31">
        <f t="shared" si="23"/>
        <v>0</v>
      </c>
      <c r="L92" s="31">
        <f t="shared" si="23"/>
        <v>0</v>
      </c>
      <c r="M92" s="31">
        <f t="shared" si="23"/>
        <v>497270.7</v>
      </c>
      <c r="N92" s="31">
        <f t="shared" si="23"/>
        <v>490318</v>
      </c>
      <c r="O92" s="31">
        <f t="shared" si="23"/>
        <v>6952.7</v>
      </c>
      <c r="P92" s="146" t="s">
        <v>84</v>
      </c>
    </row>
    <row r="93" spans="1:16" ht="45.75" customHeight="1" x14ac:dyDescent="0.25">
      <c r="A93" s="54"/>
      <c r="B93" s="137" t="s">
        <v>72</v>
      </c>
      <c r="C93" s="263"/>
      <c r="D93" s="15">
        <v>20469.3</v>
      </c>
      <c r="E93" s="49">
        <v>0</v>
      </c>
      <c r="F93" s="49">
        <v>20469.3</v>
      </c>
      <c r="G93" s="6">
        <f>H93+I93</f>
        <v>28430.1</v>
      </c>
      <c r="H93" s="6">
        <v>0</v>
      </c>
      <c r="I93" s="6">
        <v>28430.1</v>
      </c>
      <c r="J93" s="6">
        <v>0</v>
      </c>
      <c r="K93" s="6">
        <v>0</v>
      </c>
      <c r="L93" s="6">
        <v>0</v>
      </c>
      <c r="M93" s="6">
        <f>N93+O93</f>
        <v>497270.7</v>
      </c>
      <c r="N93" s="6">
        <v>490318</v>
      </c>
      <c r="O93" s="6">
        <v>6952.7</v>
      </c>
    </row>
    <row r="94" spans="1:16" ht="45.75" hidden="1" customHeight="1" x14ac:dyDescent="0.25">
      <c r="A94" s="54"/>
      <c r="B94" s="149" t="s">
        <v>86</v>
      </c>
      <c r="C94" s="156"/>
      <c r="D94" s="150"/>
      <c r="E94" s="6"/>
      <c r="F94" s="151"/>
      <c r="G94" s="6"/>
      <c r="H94" s="6"/>
      <c r="I94" s="6"/>
      <c r="J94" s="6"/>
      <c r="K94" s="6"/>
      <c r="L94" s="6"/>
      <c r="M94" s="148"/>
      <c r="N94" s="148"/>
      <c r="O94" s="148"/>
    </row>
    <row r="95" spans="1:16" x14ac:dyDescent="0.25">
      <c r="A95" s="54"/>
      <c r="B95" s="7" t="s">
        <v>26</v>
      </c>
      <c r="C95" s="261" t="s">
        <v>2</v>
      </c>
      <c r="D95" s="138">
        <f>D96</f>
        <v>200000</v>
      </c>
      <c r="E95" s="138">
        <f t="shared" ref="E95:L95" si="24">E96</f>
        <v>0</v>
      </c>
      <c r="F95" s="138">
        <f t="shared" si="24"/>
        <v>200000</v>
      </c>
      <c r="G95" s="138">
        <f t="shared" si="24"/>
        <v>0</v>
      </c>
      <c r="H95" s="138">
        <f t="shared" si="24"/>
        <v>0</v>
      </c>
      <c r="I95" s="138">
        <f t="shared" si="24"/>
        <v>0</v>
      </c>
      <c r="J95" s="138">
        <f t="shared" si="24"/>
        <v>0</v>
      </c>
      <c r="K95" s="138">
        <f t="shared" si="24"/>
        <v>0</v>
      </c>
      <c r="L95" s="138">
        <f t="shared" si="24"/>
        <v>0</v>
      </c>
    </row>
    <row r="96" spans="1:16" ht="47.25" x14ac:dyDescent="0.25">
      <c r="A96" s="54"/>
      <c r="B96" s="137" t="s">
        <v>54</v>
      </c>
      <c r="C96" s="262"/>
      <c r="D96" s="72">
        <f>E96+F96</f>
        <v>200000</v>
      </c>
      <c r="E96" s="72">
        <v>0</v>
      </c>
      <c r="F96" s="72">
        <v>200000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N96" s="21"/>
    </row>
    <row r="97" spans="1:21" ht="51.75" customHeight="1" x14ac:dyDescent="0.25">
      <c r="A97" s="25"/>
      <c r="B97" s="7" t="s">
        <v>103</v>
      </c>
      <c r="C97" s="39" t="s">
        <v>3</v>
      </c>
      <c r="D97" s="70">
        <f t="shared" ref="D97:L97" si="25">SUM(D98:D107)</f>
        <v>0</v>
      </c>
      <c r="E97" s="70">
        <f t="shared" si="25"/>
        <v>0</v>
      </c>
      <c r="F97" s="70">
        <f t="shared" si="25"/>
        <v>0</v>
      </c>
      <c r="G97" s="70">
        <f t="shared" si="25"/>
        <v>11381.3</v>
      </c>
      <c r="H97" s="70">
        <f t="shared" si="25"/>
        <v>0</v>
      </c>
      <c r="I97" s="70">
        <f t="shared" si="25"/>
        <v>11381.3</v>
      </c>
      <c r="J97" s="70">
        <f t="shared" si="25"/>
        <v>122000</v>
      </c>
      <c r="K97" s="70">
        <f t="shared" si="25"/>
        <v>0</v>
      </c>
      <c r="L97" s="70">
        <f t="shared" si="25"/>
        <v>122000</v>
      </c>
    </row>
    <row r="98" spans="1:21" hidden="1" x14ac:dyDescent="0.25">
      <c r="A98" s="56"/>
      <c r="B98" s="128"/>
      <c r="C98" s="41"/>
      <c r="D98" s="6"/>
      <c r="E98" s="6"/>
      <c r="F98" s="6"/>
      <c r="G98" s="6"/>
      <c r="H98" s="6"/>
      <c r="I98" s="6"/>
      <c r="J98" s="6"/>
      <c r="K98" s="6"/>
      <c r="L98" s="6"/>
    </row>
    <row r="99" spans="1:21" hidden="1" x14ac:dyDescent="0.25">
      <c r="A99" s="56"/>
      <c r="B99" s="128"/>
      <c r="C99" s="41"/>
      <c r="D99" s="6"/>
      <c r="E99" s="6"/>
      <c r="F99" s="6"/>
      <c r="G99" s="6"/>
      <c r="H99" s="6"/>
      <c r="I99" s="6"/>
      <c r="J99" s="6"/>
      <c r="K99" s="6"/>
      <c r="L99" s="6"/>
    </row>
    <row r="100" spans="1:21" hidden="1" x14ac:dyDescent="0.25">
      <c r="A100" s="56"/>
      <c r="B100" s="128"/>
      <c r="C100" s="41"/>
      <c r="D100" s="6"/>
      <c r="E100" s="6"/>
      <c r="F100" s="6"/>
      <c r="G100" s="6"/>
      <c r="H100" s="6"/>
      <c r="I100" s="6"/>
      <c r="J100" s="6"/>
      <c r="K100" s="6"/>
      <c r="L100" s="6"/>
    </row>
    <row r="101" spans="1:21" hidden="1" x14ac:dyDescent="0.25">
      <c r="A101" s="56"/>
      <c r="B101" s="128"/>
      <c r="C101" s="41"/>
      <c r="D101" s="6">
        <v>0</v>
      </c>
      <c r="E101" s="6">
        <v>0</v>
      </c>
      <c r="F101" s="6">
        <v>0</v>
      </c>
      <c r="G101" s="6">
        <f t="shared" ref="G101:G107" si="26">H101+I101</f>
        <v>0</v>
      </c>
      <c r="H101" s="6">
        <v>0</v>
      </c>
      <c r="I101" s="6">
        <v>0</v>
      </c>
      <c r="J101" s="6">
        <f t="shared" ref="J101:J107" si="27">K101+L101</f>
        <v>0</v>
      </c>
      <c r="K101" s="6">
        <v>0</v>
      </c>
      <c r="L101" s="6">
        <v>0</v>
      </c>
    </row>
    <row r="102" spans="1:21" hidden="1" x14ac:dyDescent="0.25">
      <c r="A102" s="56"/>
      <c r="B102" s="128"/>
      <c r="C102" s="41"/>
      <c r="D102" s="6">
        <v>0</v>
      </c>
      <c r="E102" s="6">
        <v>0</v>
      </c>
      <c r="F102" s="6">
        <v>0</v>
      </c>
      <c r="G102" s="6">
        <f t="shared" si="26"/>
        <v>0</v>
      </c>
      <c r="H102" s="6">
        <v>0</v>
      </c>
      <c r="I102" s="6">
        <v>0</v>
      </c>
      <c r="J102" s="6">
        <f t="shared" si="27"/>
        <v>0</v>
      </c>
      <c r="K102" s="6">
        <v>0</v>
      </c>
      <c r="L102" s="6">
        <v>0</v>
      </c>
    </row>
    <row r="103" spans="1:21" hidden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si="26"/>
        <v>0</v>
      </c>
      <c r="H103" s="6">
        <v>0</v>
      </c>
      <c r="I103" s="6">
        <v>0</v>
      </c>
      <c r="J103" s="6">
        <f t="shared" si="27"/>
        <v>0</v>
      </c>
      <c r="K103" s="6">
        <v>0</v>
      </c>
      <c r="L103" s="6">
        <v>0</v>
      </c>
    </row>
    <row r="104" spans="1:21" ht="55.5" hidden="1" customHeight="1" x14ac:dyDescent="0.25">
      <c r="A104" s="56"/>
      <c r="B104" s="128"/>
      <c r="C104" s="41"/>
      <c r="D104" s="6">
        <v>0</v>
      </c>
      <c r="E104" s="6">
        <v>0</v>
      </c>
      <c r="F104" s="6">
        <v>0</v>
      </c>
      <c r="G104" s="6">
        <f t="shared" si="26"/>
        <v>0</v>
      </c>
      <c r="H104" s="6">
        <v>0</v>
      </c>
      <c r="I104" s="6">
        <v>0</v>
      </c>
      <c r="J104" s="6">
        <f t="shared" si="27"/>
        <v>0</v>
      </c>
      <c r="K104" s="6">
        <v>0</v>
      </c>
      <c r="L104" s="6">
        <v>0</v>
      </c>
    </row>
    <row r="105" spans="1:21" hidden="1" x14ac:dyDescent="0.25">
      <c r="A105" s="56"/>
      <c r="B105" s="40"/>
      <c r="C105" s="41"/>
      <c r="D105" s="15">
        <f t="shared" ref="D105:D107" si="28">E105+F105</f>
        <v>0</v>
      </c>
      <c r="E105" s="6">
        <v>0</v>
      </c>
      <c r="F105" s="6">
        <v>0</v>
      </c>
      <c r="G105" s="6">
        <f t="shared" si="26"/>
        <v>0</v>
      </c>
      <c r="H105" s="6">
        <v>0</v>
      </c>
      <c r="I105" s="6">
        <v>0</v>
      </c>
      <c r="J105" s="6">
        <f t="shared" si="27"/>
        <v>12000</v>
      </c>
      <c r="K105" s="6">
        <v>0</v>
      </c>
      <c r="L105" s="6">
        <v>12000</v>
      </c>
    </row>
    <row r="106" spans="1:21" hidden="1" x14ac:dyDescent="0.25">
      <c r="A106" s="56"/>
      <c r="B106" s="40"/>
      <c r="C106" s="41"/>
      <c r="D106" s="15">
        <f t="shared" si="28"/>
        <v>0</v>
      </c>
      <c r="E106" s="6">
        <v>0</v>
      </c>
      <c r="F106" s="6">
        <v>0</v>
      </c>
      <c r="G106" s="6">
        <f t="shared" si="26"/>
        <v>0</v>
      </c>
      <c r="H106" s="6">
        <v>0</v>
      </c>
      <c r="I106" s="6">
        <v>0</v>
      </c>
      <c r="J106" s="6">
        <f t="shared" si="27"/>
        <v>80000</v>
      </c>
      <c r="K106" s="6">
        <v>0</v>
      </c>
      <c r="L106" s="6">
        <v>80000</v>
      </c>
    </row>
    <row r="107" spans="1:21" ht="66" hidden="1" customHeight="1" x14ac:dyDescent="0.25">
      <c r="A107" s="56"/>
      <c r="B107" s="40"/>
      <c r="C107" s="41"/>
      <c r="D107" s="15">
        <f t="shared" si="28"/>
        <v>0</v>
      </c>
      <c r="E107" s="6">
        <v>0</v>
      </c>
      <c r="F107" s="6">
        <v>0</v>
      </c>
      <c r="G107" s="6">
        <f t="shared" si="26"/>
        <v>11381.3</v>
      </c>
      <c r="H107" s="6">
        <v>0</v>
      </c>
      <c r="I107" s="6">
        <v>11381.3</v>
      </c>
      <c r="J107" s="6">
        <f t="shared" si="27"/>
        <v>30000</v>
      </c>
      <c r="K107" s="6">
        <v>0</v>
      </c>
      <c r="L107" s="6">
        <v>30000</v>
      </c>
    </row>
    <row r="108" spans="1:21" x14ac:dyDescent="0.25">
      <c r="A108" s="56"/>
      <c r="B108" s="141" t="s">
        <v>45</v>
      </c>
      <c r="C108" s="41"/>
      <c r="D108" s="31">
        <f t="shared" ref="D108:L108" si="29">D109+D110</f>
        <v>0</v>
      </c>
      <c r="E108" s="18">
        <f t="shared" si="29"/>
        <v>0</v>
      </c>
      <c r="F108" s="18">
        <f t="shared" si="29"/>
        <v>0</v>
      </c>
      <c r="G108" s="18">
        <f t="shared" si="29"/>
        <v>0</v>
      </c>
      <c r="H108" s="18">
        <f t="shared" si="29"/>
        <v>0</v>
      </c>
      <c r="I108" s="18">
        <f t="shared" si="29"/>
        <v>0</v>
      </c>
      <c r="J108" s="18">
        <f t="shared" si="29"/>
        <v>95000</v>
      </c>
      <c r="K108" s="18">
        <f t="shared" si="29"/>
        <v>0</v>
      </c>
      <c r="L108" s="18">
        <f t="shared" si="29"/>
        <v>95000</v>
      </c>
    </row>
    <row r="109" spans="1:21" ht="141.75" hidden="1" x14ac:dyDescent="0.25">
      <c r="A109" s="56"/>
      <c r="B109" s="139" t="s">
        <v>44</v>
      </c>
      <c r="C109" s="41" t="s">
        <v>47</v>
      </c>
      <c r="D109" s="15">
        <f>E109+F109</f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21" ht="65.25" customHeight="1" x14ac:dyDescent="0.25">
      <c r="A110" s="56"/>
      <c r="B110" s="180" t="s">
        <v>53</v>
      </c>
      <c r="C110" s="181" t="s">
        <v>46</v>
      </c>
      <c r="D110" s="72">
        <f>E110+F110</f>
        <v>0</v>
      </c>
      <c r="E110" s="72">
        <v>0</v>
      </c>
      <c r="F110" s="72">
        <v>0</v>
      </c>
      <c r="G110" s="72">
        <v>0</v>
      </c>
      <c r="H110" s="72">
        <v>0</v>
      </c>
      <c r="I110" s="72">
        <v>0</v>
      </c>
      <c r="J110" s="72">
        <f>K110+L110</f>
        <v>95000</v>
      </c>
      <c r="K110" s="72">
        <v>0</v>
      </c>
      <c r="L110" s="72">
        <v>95000</v>
      </c>
    </row>
    <row r="111" spans="1:21" x14ac:dyDescent="0.25">
      <c r="A111" s="56"/>
      <c r="B111" s="40"/>
      <c r="C111" s="41"/>
      <c r="D111" s="6"/>
      <c r="E111" s="6"/>
      <c r="F111" s="6"/>
      <c r="G111" s="6"/>
      <c r="H111" s="6"/>
      <c r="I111" s="6"/>
      <c r="J111" s="6"/>
      <c r="K111" s="6"/>
      <c r="L111" s="6"/>
    </row>
    <row r="112" spans="1:21" ht="30.75" customHeight="1" x14ac:dyDescent="0.25">
      <c r="A112" s="134"/>
      <c r="B112" s="135" t="s">
        <v>13</v>
      </c>
      <c r="C112" s="132"/>
      <c r="D112" s="136">
        <f t="shared" ref="D112:L112" si="30">D113+D129+D133+D135+D139+D167</f>
        <v>451966</v>
      </c>
      <c r="E112" s="136">
        <f t="shared" si="30"/>
        <v>363081.1</v>
      </c>
      <c r="F112" s="136">
        <f t="shared" si="30"/>
        <v>88884.9</v>
      </c>
      <c r="G112" s="136">
        <f t="shared" si="30"/>
        <v>321698.40000000002</v>
      </c>
      <c r="H112" s="136">
        <f t="shared" si="30"/>
        <v>305613.40000000002</v>
      </c>
      <c r="I112" s="136">
        <f t="shared" si="30"/>
        <v>16085</v>
      </c>
      <c r="J112" s="136">
        <f t="shared" si="30"/>
        <v>0</v>
      </c>
      <c r="K112" s="136">
        <f t="shared" si="30"/>
        <v>0</v>
      </c>
      <c r="L112" s="136">
        <f t="shared" si="30"/>
        <v>0</v>
      </c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13" s="32" customFormat="1" x14ac:dyDescent="0.25">
      <c r="A113" s="30"/>
      <c r="B113" s="27" t="s">
        <v>26</v>
      </c>
      <c r="C113" s="29"/>
      <c r="D113" s="31">
        <f>D114+D117</f>
        <v>323430</v>
      </c>
      <c r="E113" s="31">
        <f t="shared" ref="E113:L113" si="31">E114+E117</f>
        <v>307258.5</v>
      </c>
      <c r="F113" s="31">
        <f t="shared" si="31"/>
        <v>16171.5</v>
      </c>
      <c r="G113" s="31">
        <f t="shared" si="31"/>
        <v>321698.40000000002</v>
      </c>
      <c r="H113" s="31">
        <f t="shared" si="31"/>
        <v>305613.40000000002</v>
      </c>
      <c r="I113" s="31">
        <f t="shared" si="31"/>
        <v>16085</v>
      </c>
      <c r="J113" s="31">
        <f t="shared" si="31"/>
        <v>0</v>
      </c>
      <c r="K113" s="31">
        <f t="shared" si="31"/>
        <v>0</v>
      </c>
      <c r="L113" s="31">
        <f t="shared" si="31"/>
        <v>0</v>
      </c>
      <c r="M113" s="69"/>
    </row>
    <row r="114" spans="1:13" ht="63" x14ac:dyDescent="0.25">
      <c r="A114" s="3"/>
      <c r="B114" s="51" t="s">
        <v>19</v>
      </c>
      <c r="C114" s="269" t="s">
        <v>2</v>
      </c>
      <c r="D114" s="8">
        <f t="shared" ref="D114:L114" si="32">D115+D116</f>
        <v>323430</v>
      </c>
      <c r="E114" s="8">
        <f t="shared" si="32"/>
        <v>307258.5</v>
      </c>
      <c r="F114" s="8">
        <f t="shared" si="32"/>
        <v>16171.5</v>
      </c>
      <c r="G114" s="8">
        <f t="shared" si="32"/>
        <v>321698.40000000002</v>
      </c>
      <c r="H114" s="8">
        <f t="shared" si="32"/>
        <v>305613.40000000002</v>
      </c>
      <c r="I114" s="8">
        <f t="shared" si="32"/>
        <v>16085</v>
      </c>
      <c r="J114" s="8">
        <f t="shared" si="32"/>
        <v>0</v>
      </c>
      <c r="K114" s="8">
        <f t="shared" si="32"/>
        <v>0</v>
      </c>
      <c r="L114" s="8">
        <f t="shared" si="32"/>
        <v>0</v>
      </c>
    </row>
    <row r="115" spans="1:13" hidden="1" x14ac:dyDescent="0.25">
      <c r="A115" s="5"/>
      <c r="B115" s="13"/>
      <c r="C115" s="270"/>
      <c r="D115" s="6">
        <f t="shared" ref="D115:D145" si="33">E115+F115</f>
        <v>0</v>
      </c>
      <c r="E115" s="15">
        <v>0</v>
      </c>
      <c r="F115" s="15">
        <v>0</v>
      </c>
      <c r="G115" s="6">
        <f>H115+I115</f>
        <v>0</v>
      </c>
      <c r="H115" s="6">
        <f t="shared" ref="H115:L115" si="34">I115+J115</f>
        <v>0</v>
      </c>
      <c r="I115" s="6">
        <f t="shared" si="34"/>
        <v>0</v>
      </c>
      <c r="J115" s="6">
        <f t="shared" si="34"/>
        <v>0</v>
      </c>
      <c r="K115" s="6">
        <f t="shared" si="34"/>
        <v>0</v>
      </c>
      <c r="L115" s="6">
        <f t="shared" si="34"/>
        <v>0</v>
      </c>
    </row>
    <row r="116" spans="1:13" ht="52.5" customHeight="1" x14ac:dyDescent="0.25">
      <c r="A116" s="5"/>
      <c r="B116" s="143" t="s">
        <v>34</v>
      </c>
      <c r="C116" s="270"/>
      <c r="D116" s="6">
        <f t="shared" si="33"/>
        <v>323430</v>
      </c>
      <c r="E116" s="15">
        <v>307258.5</v>
      </c>
      <c r="F116" s="15">
        <v>16171.5</v>
      </c>
      <c r="G116" s="6">
        <f>H116+I116</f>
        <v>321698.40000000002</v>
      </c>
      <c r="H116" s="15">
        <v>305613.40000000002</v>
      </c>
      <c r="I116" s="15">
        <v>16085</v>
      </c>
      <c r="J116" s="6">
        <f>K116+L116</f>
        <v>0</v>
      </c>
      <c r="K116" s="15">
        <v>0</v>
      </c>
      <c r="L116" s="15">
        <v>0</v>
      </c>
    </row>
    <row r="117" spans="1:13" ht="94.5" hidden="1" x14ac:dyDescent="0.25">
      <c r="A117" s="5"/>
      <c r="B117" s="19" t="s">
        <v>18</v>
      </c>
      <c r="C117" s="270"/>
      <c r="D117" s="8">
        <f>D118+D120+D122+D124+D126+D127</f>
        <v>0</v>
      </c>
      <c r="E117" s="8">
        <f>E118+E120+E122+E124+E126+E127</f>
        <v>0</v>
      </c>
      <c r="F117" s="8">
        <f>F118+F120+F122+F124+F126+F127</f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</row>
    <row r="118" spans="1:13" hidden="1" x14ac:dyDescent="0.25">
      <c r="A118" s="5"/>
      <c r="B118" s="26"/>
      <c r="C118" s="270"/>
      <c r="D118" s="6"/>
      <c r="E118" s="24"/>
      <c r="F118" s="24"/>
      <c r="G118" s="6"/>
      <c r="H118" s="6"/>
      <c r="I118" s="6"/>
      <c r="J118" s="6"/>
      <c r="K118" s="6"/>
      <c r="L118" s="6"/>
    </row>
    <row r="119" spans="1:13" hidden="1" x14ac:dyDescent="0.25">
      <c r="A119" s="5"/>
      <c r="B119" s="64"/>
      <c r="C119" s="270"/>
      <c r="D119" s="17"/>
      <c r="E119" s="66"/>
      <c r="F119" s="66"/>
      <c r="G119" s="6"/>
      <c r="H119" s="6"/>
      <c r="I119" s="6"/>
      <c r="J119" s="6"/>
      <c r="K119" s="6"/>
      <c r="L119" s="6"/>
    </row>
    <row r="120" spans="1:13" ht="47.25" hidden="1" customHeight="1" x14ac:dyDescent="0.25">
      <c r="A120" s="5"/>
      <c r="B120" s="144" t="s">
        <v>82</v>
      </c>
      <c r="C120" s="270"/>
      <c r="D120" s="6"/>
      <c r="E120" s="24"/>
      <c r="F120" s="24"/>
      <c r="G120" s="6"/>
      <c r="H120" s="6"/>
      <c r="I120" s="6"/>
      <c r="J120" s="6"/>
      <c r="K120" s="6"/>
      <c r="L120" s="6"/>
    </row>
    <row r="121" spans="1:13" ht="35.25" hidden="1" customHeight="1" x14ac:dyDescent="0.25">
      <c r="A121" s="5"/>
      <c r="B121" s="145" t="s">
        <v>83</v>
      </c>
      <c r="C121" s="270"/>
      <c r="D121" s="17">
        <v>0</v>
      </c>
      <c r="E121" s="66">
        <v>0</v>
      </c>
      <c r="F121" s="66">
        <v>1000</v>
      </c>
      <c r="G121" s="6"/>
      <c r="H121" s="6"/>
      <c r="I121" s="6"/>
      <c r="J121" s="6"/>
      <c r="K121" s="6"/>
      <c r="L121" s="6"/>
    </row>
    <row r="122" spans="1:13" hidden="1" x14ac:dyDescent="0.25">
      <c r="A122" s="5"/>
      <c r="B122" s="26"/>
      <c r="C122" s="270"/>
      <c r="D122" s="6"/>
      <c r="E122" s="15"/>
      <c r="F122" s="15"/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3" ht="31.5" hidden="1" x14ac:dyDescent="0.25">
      <c r="A123" s="5"/>
      <c r="B123" s="64" t="s">
        <v>52</v>
      </c>
      <c r="C123" s="270"/>
      <c r="D123" s="17"/>
      <c r="E123" s="65"/>
      <c r="F123" s="65"/>
      <c r="G123" s="6"/>
      <c r="H123" s="6"/>
      <c r="I123" s="6"/>
      <c r="J123" s="6"/>
      <c r="K123" s="6"/>
      <c r="L123" s="6"/>
    </row>
    <row r="124" spans="1:13" hidden="1" x14ac:dyDescent="0.25">
      <c r="A124" s="5"/>
      <c r="B124" s="26"/>
      <c r="C124" s="270"/>
      <c r="D124" s="6"/>
      <c r="E124" s="15"/>
      <c r="F124" s="15"/>
      <c r="G124" s="6"/>
      <c r="H124" s="6"/>
      <c r="I124" s="6"/>
      <c r="J124" s="6"/>
      <c r="K124" s="6"/>
      <c r="L124" s="6"/>
    </row>
    <row r="125" spans="1:13" hidden="1" x14ac:dyDescent="0.25">
      <c r="A125" s="5"/>
      <c r="B125" s="64"/>
      <c r="C125" s="270"/>
      <c r="D125" s="17"/>
      <c r="E125" s="65"/>
      <c r="F125" s="65"/>
      <c r="G125" s="6"/>
      <c r="H125" s="6"/>
      <c r="I125" s="6"/>
      <c r="J125" s="6"/>
      <c r="K125" s="6"/>
      <c r="L125" s="6"/>
    </row>
    <row r="126" spans="1:13" hidden="1" x14ac:dyDescent="0.25">
      <c r="A126" s="5"/>
      <c r="B126" s="26"/>
      <c r="C126" s="270"/>
      <c r="D126" s="6"/>
      <c r="E126" s="15"/>
      <c r="F126" s="15"/>
      <c r="G126" s="6"/>
      <c r="H126" s="6"/>
      <c r="I126" s="6"/>
      <c r="J126" s="6"/>
      <c r="K126" s="6"/>
      <c r="L126" s="6"/>
    </row>
    <row r="127" spans="1:13" hidden="1" x14ac:dyDescent="0.25">
      <c r="A127" s="5"/>
      <c r="B127" s="26"/>
      <c r="C127" s="270"/>
      <c r="D127" s="6"/>
      <c r="E127" s="15"/>
      <c r="F127" s="15"/>
      <c r="G127" s="6"/>
      <c r="H127" s="6"/>
      <c r="I127" s="6"/>
      <c r="J127" s="6"/>
      <c r="K127" s="6"/>
      <c r="L127" s="6"/>
    </row>
    <row r="128" spans="1:13" hidden="1" x14ac:dyDescent="0.25">
      <c r="A128" s="5"/>
      <c r="B128" s="67"/>
      <c r="C128" s="158"/>
      <c r="D128" s="17"/>
      <c r="E128" s="65"/>
      <c r="F128" s="65"/>
      <c r="G128" s="6"/>
      <c r="H128" s="6"/>
      <c r="I128" s="6"/>
      <c r="J128" s="6"/>
      <c r="K128" s="6"/>
      <c r="L128" s="6"/>
    </row>
    <row r="129" spans="1:15" ht="19.5" customHeight="1" x14ac:dyDescent="0.25">
      <c r="A129" s="5"/>
      <c r="B129" s="50" t="s">
        <v>21</v>
      </c>
      <c r="C129" s="274" t="s">
        <v>22</v>
      </c>
      <c r="D129" s="18">
        <f>D130+D131+D132</f>
        <v>29385</v>
      </c>
      <c r="E129" s="18">
        <f t="shared" ref="E129:F129" si="35">E130+E131+E132</f>
        <v>0</v>
      </c>
      <c r="F129" s="18">
        <f t="shared" si="35"/>
        <v>29385</v>
      </c>
      <c r="G129" s="18">
        <f t="shared" ref="G129:L129" si="36">G130+G131</f>
        <v>0</v>
      </c>
      <c r="H129" s="18">
        <f t="shared" si="36"/>
        <v>0</v>
      </c>
      <c r="I129" s="18">
        <f t="shared" si="36"/>
        <v>0</v>
      </c>
      <c r="J129" s="18">
        <f t="shared" si="36"/>
        <v>0</v>
      </c>
      <c r="K129" s="18">
        <f t="shared" si="36"/>
        <v>0</v>
      </c>
      <c r="L129" s="18">
        <f t="shared" si="36"/>
        <v>0</v>
      </c>
    </row>
    <row r="130" spans="1:15" ht="63" x14ac:dyDescent="0.25">
      <c r="A130" s="53"/>
      <c r="B130" s="175" t="s">
        <v>37</v>
      </c>
      <c r="C130" s="274"/>
      <c r="D130" s="6">
        <f>E130+F130</f>
        <v>26885</v>
      </c>
      <c r="E130" s="17">
        <v>0</v>
      </c>
      <c r="F130" s="6">
        <v>26885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5" ht="63" hidden="1" x14ac:dyDescent="0.25">
      <c r="A131" s="53"/>
      <c r="B131" s="175" t="s">
        <v>50</v>
      </c>
      <c r="C131" s="274"/>
      <c r="D131" s="72"/>
      <c r="E131" s="168"/>
      <c r="F131" s="168"/>
      <c r="G131" s="72"/>
      <c r="H131" s="6"/>
      <c r="I131" s="6"/>
      <c r="J131" s="6"/>
      <c r="K131" s="6"/>
      <c r="L131" s="6"/>
      <c r="M131" s="1">
        <v>18864.599999999999</v>
      </c>
    </row>
    <row r="132" spans="1:15" ht="63" x14ac:dyDescent="0.25">
      <c r="A132" s="53"/>
      <c r="B132" s="175" t="s">
        <v>51</v>
      </c>
      <c r="C132" s="155"/>
      <c r="D132" s="72">
        <v>2500</v>
      </c>
      <c r="E132" s="168">
        <v>0</v>
      </c>
      <c r="F132" s="168">
        <v>2500</v>
      </c>
      <c r="G132" s="72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5" ht="15.75" customHeight="1" x14ac:dyDescent="0.25">
      <c r="A133" s="22"/>
      <c r="B133" s="28" t="s">
        <v>20</v>
      </c>
      <c r="C133" s="269" t="s">
        <v>7</v>
      </c>
      <c r="D133" s="18">
        <f>D134</f>
        <v>65769.2</v>
      </c>
      <c r="E133" s="18">
        <f t="shared" ref="E133:L133" si="37">E134</f>
        <v>55822.6</v>
      </c>
      <c r="F133" s="18">
        <f t="shared" si="37"/>
        <v>9946.6</v>
      </c>
      <c r="G133" s="18">
        <f t="shared" si="37"/>
        <v>0</v>
      </c>
      <c r="H133" s="18">
        <f t="shared" si="37"/>
        <v>0</v>
      </c>
      <c r="I133" s="18">
        <f t="shared" si="37"/>
        <v>0</v>
      </c>
      <c r="J133" s="18">
        <f t="shared" si="37"/>
        <v>0</v>
      </c>
      <c r="K133" s="18">
        <f t="shared" si="37"/>
        <v>0</v>
      </c>
      <c r="L133" s="18">
        <f t="shared" si="37"/>
        <v>0</v>
      </c>
    </row>
    <row r="134" spans="1:15" ht="126" x14ac:dyDescent="0.25">
      <c r="A134" s="5"/>
      <c r="B134" s="137" t="s">
        <v>42</v>
      </c>
      <c r="C134" s="271"/>
      <c r="D134" s="15">
        <f>E134+F134</f>
        <v>65769.2</v>
      </c>
      <c r="E134" s="49">
        <v>55822.6</v>
      </c>
      <c r="F134" s="49">
        <v>9946.6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1">
        <v>55822.6</v>
      </c>
    </row>
    <row r="135" spans="1:15" ht="15.75" customHeight="1" x14ac:dyDescent="0.25">
      <c r="A135" s="22"/>
      <c r="B135" s="11" t="s">
        <v>23</v>
      </c>
      <c r="C135" s="272" t="s">
        <v>5</v>
      </c>
      <c r="D135" s="18">
        <f>D136+D137+D138</f>
        <v>0</v>
      </c>
      <c r="E135" s="18">
        <f t="shared" ref="E135:F135" si="38">E136+E137+E138</f>
        <v>0</v>
      </c>
      <c r="F135" s="18">
        <f t="shared" si="38"/>
        <v>0</v>
      </c>
      <c r="G135" s="18">
        <f t="shared" ref="G135:L135" si="39">G136</f>
        <v>0</v>
      </c>
      <c r="H135" s="18">
        <f t="shared" si="39"/>
        <v>0</v>
      </c>
      <c r="I135" s="18">
        <f t="shared" si="39"/>
        <v>0</v>
      </c>
      <c r="J135" s="18">
        <f t="shared" si="39"/>
        <v>0</v>
      </c>
      <c r="K135" s="18">
        <f t="shared" si="39"/>
        <v>0</v>
      </c>
      <c r="L135" s="18">
        <f t="shared" si="39"/>
        <v>0</v>
      </c>
    </row>
    <row r="136" spans="1:15" s="20" customFormat="1" ht="47.25" hidden="1" x14ac:dyDescent="0.25">
      <c r="A136" s="5"/>
      <c r="B136" s="10" t="s">
        <v>43</v>
      </c>
      <c r="C136" s="273"/>
      <c r="D136" s="6">
        <f>E136+F136</f>
        <v>0</v>
      </c>
      <c r="E136" s="15">
        <v>0</v>
      </c>
      <c r="F136" s="15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20">
        <v>13993.2</v>
      </c>
    </row>
    <row r="137" spans="1:15" s="20" customFormat="1" hidden="1" x14ac:dyDescent="0.25">
      <c r="A137" s="5"/>
      <c r="B137" s="10"/>
      <c r="C137" s="159"/>
      <c r="D137" s="6"/>
      <c r="E137" s="15"/>
      <c r="F137" s="15"/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5" s="20" customFormat="1" ht="94.5" hidden="1" x14ac:dyDescent="0.25">
      <c r="A138" s="5"/>
      <c r="B138" s="137" t="s">
        <v>55</v>
      </c>
      <c r="C138" s="76" t="s">
        <v>28</v>
      </c>
      <c r="D138" s="6"/>
      <c r="E138" s="15"/>
      <c r="F138" s="15"/>
      <c r="G138" s="6"/>
      <c r="H138" s="6"/>
      <c r="I138" s="6"/>
      <c r="J138" s="6"/>
      <c r="K138" s="6"/>
      <c r="L138" s="6"/>
    </row>
    <row r="139" spans="1:15" s="20" customFormat="1" x14ac:dyDescent="0.25">
      <c r="A139" s="22"/>
      <c r="B139" s="7" t="s">
        <v>24</v>
      </c>
      <c r="C139" s="52"/>
      <c r="D139" s="18">
        <f t="shared" ref="D139:L139" si="40">D140+D141+D142+D145+D146+D148+D147+D143</f>
        <v>33381.800000000003</v>
      </c>
      <c r="E139" s="18">
        <f t="shared" si="40"/>
        <v>0</v>
      </c>
      <c r="F139" s="18">
        <f t="shared" si="40"/>
        <v>33381.800000000003</v>
      </c>
      <c r="G139" s="18">
        <f t="shared" si="40"/>
        <v>0</v>
      </c>
      <c r="H139" s="18">
        <f t="shared" si="40"/>
        <v>0</v>
      </c>
      <c r="I139" s="18">
        <f t="shared" si="40"/>
        <v>0</v>
      </c>
      <c r="J139" s="18">
        <f t="shared" si="40"/>
        <v>0</v>
      </c>
      <c r="K139" s="18">
        <f t="shared" si="40"/>
        <v>0</v>
      </c>
      <c r="L139" s="18">
        <f t="shared" si="40"/>
        <v>0</v>
      </c>
    </row>
    <row r="140" spans="1:15" s="20" customFormat="1" ht="78.75" hidden="1" customHeight="1" x14ac:dyDescent="0.25">
      <c r="A140" s="53"/>
      <c r="B140" s="13" t="s">
        <v>35</v>
      </c>
      <c r="C140" s="269" t="s">
        <v>4</v>
      </c>
      <c r="D140" s="6"/>
      <c r="E140" s="6"/>
      <c r="F140" s="6"/>
      <c r="G140" s="6"/>
      <c r="H140" s="6"/>
      <c r="I140" s="6"/>
      <c r="J140" s="6"/>
      <c r="K140" s="6"/>
      <c r="L140" s="6"/>
      <c r="M140" s="68">
        <v>40875</v>
      </c>
    </row>
    <row r="141" spans="1:15" s="20" customFormat="1" ht="47.25" hidden="1" x14ac:dyDescent="0.25">
      <c r="A141" s="53"/>
      <c r="B141" s="13" t="s">
        <v>25</v>
      </c>
      <c r="C141" s="271"/>
      <c r="D141" s="6"/>
      <c r="E141" s="6"/>
      <c r="F141" s="6"/>
      <c r="G141" s="6"/>
      <c r="H141" s="6"/>
      <c r="I141" s="6"/>
      <c r="J141" s="6"/>
      <c r="K141" s="6"/>
      <c r="L141" s="6"/>
    </row>
    <row r="142" spans="1:15" ht="43.5" hidden="1" customHeight="1" x14ac:dyDescent="0.25">
      <c r="A142" s="53"/>
      <c r="B142" s="9" t="s">
        <v>38</v>
      </c>
      <c r="C142" s="261" t="s">
        <v>12</v>
      </c>
      <c r="D142" s="6"/>
      <c r="E142" s="6"/>
      <c r="F142" s="6"/>
      <c r="G142" s="6"/>
      <c r="H142" s="6"/>
      <c r="I142" s="6"/>
      <c r="J142" s="6"/>
      <c r="K142" s="6"/>
      <c r="L142" s="14"/>
      <c r="O142" s="1">
        <v>314709.90000000002</v>
      </c>
    </row>
    <row r="143" spans="1:15" ht="43.5" hidden="1" customHeight="1" x14ac:dyDescent="0.25">
      <c r="A143" s="53"/>
      <c r="B143" s="9" t="s">
        <v>75</v>
      </c>
      <c r="C143" s="263"/>
      <c r="D143" s="6"/>
      <c r="E143" s="6"/>
      <c r="F143" s="6"/>
      <c r="G143" s="6"/>
      <c r="H143" s="6"/>
      <c r="I143" s="6"/>
      <c r="J143" s="6"/>
      <c r="K143" s="6"/>
      <c r="L143" s="14"/>
    </row>
    <row r="144" spans="1:15" ht="43.5" hidden="1" customHeight="1" x14ac:dyDescent="0.25">
      <c r="A144" s="53"/>
      <c r="B144" s="147" t="s">
        <v>85</v>
      </c>
      <c r="C144" s="263"/>
      <c r="D144" s="151"/>
      <c r="E144" s="151"/>
      <c r="F144" s="151"/>
      <c r="G144" s="6"/>
      <c r="H144" s="6"/>
      <c r="I144" s="6"/>
      <c r="J144" s="6"/>
      <c r="K144" s="6"/>
      <c r="L144" s="14"/>
    </row>
    <row r="145" spans="1:13" ht="63" x14ac:dyDescent="0.25">
      <c r="A145" s="53"/>
      <c r="B145" s="81" t="s">
        <v>16</v>
      </c>
      <c r="C145" s="262"/>
      <c r="D145" s="72">
        <f t="shared" si="33"/>
        <v>17300</v>
      </c>
      <c r="E145" s="72">
        <v>0</v>
      </c>
      <c r="F145" s="72">
        <v>17300</v>
      </c>
      <c r="G145" s="6">
        <f>H145+I145</f>
        <v>0</v>
      </c>
      <c r="H145" s="6">
        <v>0</v>
      </c>
      <c r="I145" s="6">
        <v>0</v>
      </c>
      <c r="J145" s="6">
        <f>K145+L145</f>
        <v>0</v>
      </c>
      <c r="K145" s="6">
        <v>0</v>
      </c>
      <c r="L145" s="14">
        <v>0</v>
      </c>
    </row>
    <row r="146" spans="1:13" ht="78" customHeight="1" x14ac:dyDescent="0.25">
      <c r="A146" s="53"/>
      <c r="B146" s="74" t="s">
        <v>27</v>
      </c>
      <c r="C146" s="170" t="s">
        <v>28</v>
      </c>
      <c r="D146" s="169">
        <f>E146+F146</f>
        <v>16081.8</v>
      </c>
      <c r="E146" s="169">
        <v>0</v>
      </c>
      <c r="F146" s="48">
        <v>16081.8</v>
      </c>
      <c r="G146" s="6">
        <f>H146+I146</f>
        <v>0</v>
      </c>
      <c r="H146" s="6">
        <v>0</v>
      </c>
      <c r="I146" s="6">
        <v>0</v>
      </c>
      <c r="J146" s="6">
        <f>K146+L146</f>
        <v>0</v>
      </c>
      <c r="K146" s="6">
        <v>0</v>
      </c>
      <c r="L146" s="14">
        <v>0</v>
      </c>
    </row>
    <row r="147" spans="1:13" ht="33" hidden="1" customHeight="1" x14ac:dyDescent="0.25">
      <c r="A147" s="53"/>
      <c r="B147" s="58" t="s">
        <v>41</v>
      </c>
      <c r="C147" s="158"/>
      <c r="D147" s="6"/>
      <c r="E147" s="6"/>
      <c r="F147" s="6"/>
      <c r="G147" s="6"/>
      <c r="H147" s="6"/>
      <c r="I147" s="6"/>
      <c r="J147" s="6"/>
      <c r="K147" s="6"/>
      <c r="L147" s="14"/>
      <c r="M147" s="1">
        <v>24859.599999999999</v>
      </c>
    </row>
    <row r="148" spans="1:13" hidden="1" x14ac:dyDescent="0.25">
      <c r="A148" s="33"/>
      <c r="B148" s="37" t="s">
        <v>30</v>
      </c>
      <c r="C148" s="46"/>
      <c r="D148" s="45">
        <f t="shared" ref="D148:L148" si="41">SUM(D149:D166)</f>
        <v>0</v>
      </c>
      <c r="E148" s="45">
        <f t="shared" si="41"/>
        <v>0</v>
      </c>
      <c r="F148" s="45">
        <f t="shared" si="41"/>
        <v>0</v>
      </c>
      <c r="G148" s="45">
        <f t="shared" si="41"/>
        <v>0</v>
      </c>
      <c r="H148" s="45">
        <f t="shared" si="41"/>
        <v>0</v>
      </c>
      <c r="I148" s="45">
        <f t="shared" si="41"/>
        <v>0</v>
      </c>
      <c r="J148" s="45">
        <f t="shared" si="41"/>
        <v>0</v>
      </c>
      <c r="K148" s="45">
        <f t="shared" si="41"/>
        <v>0</v>
      </c>
      <c r="L148" s="45">
        <f t="shared" si="41"/>
        <v>0</v>
      </c>
      <c r="M148" s="1">
        <v>113785.2</v>
      </c>
    </row>
    <row r="149" spans="1:13" ht="31.5" hidden="1" x14ac:dyDescent="0.25">
      <c r="A149" s="33"/>
      <c r="B149" s="152" t="s">
        <v>89</v>
      </c>
      <c r="C149" s="46" t="s">
        <v>104</v>
      </c>
      <c r="D149" s="6"/>
      <c r="E149" s="6"/>
      <c r="F149" s="6"/>
      <c r="G149" s="72"/>
      <c r="H149" s="72"/>
      <c r="I149" s="72"/>
      <c r="J149" s="6"/>
      <c r="K149" s="6"/>
      <c r="L149" s="6"/>
    </row>
    <row r="150" spans="1:13" ht="47.25" hidden="1" x14ac:dyDescent="0.25">
      <c r="A150" s="33"/>
      <c r="B150" s="152" t="s">
        <v>90</v>
      </c>
      <c r="C150" s="157"/>
      <c r="D150" s="6"/>
      <c r="E150" s="6"/>
      <c r="F150" s="6"/>
      <c r="G150" s="72"/>
      <c r="H150" s="72"/>
      <c r="I150" s="72"/>
      <c r="J150" s="6"/>
      <c r="K150" s="6"/>
      <c r="L150" s="6"/>
    </row>
    <row r="151" spans="1:13" ht="49.5" hidden="1" customHeight="1" x14ac:dyDescent="0.25">
      <c r="A151" s="33"/>
      <c r="B151" s="152" t="s">
        <v>91</v>
      </c>
      <c r="C151" s="157"/>
      <c r="D151" s="6"/>
      <c r="E151" s="6"/>
      <c r="F151" s="6"/>
      <c r="G151" s="72"/>
      <c r="H151" s="72"/>
      <c r="I151" s="72"/>
      <c r="J151" s="6"/>
      <c r="K151" s="6"/>
      <c r="L151" s="6"/>
    </row>
    <row r="152" spans="1:13" ht="42.75" hidden="1" customHeight="1" x14ac:dyDescent="0.25">
      <c r="A152" s="33"/>
      <c r="B152" s="152" t="s">
        <v>32</v>
      </c>
      <c r="C152" s="157"/>
      <c r="D152" s="6"/>
      <c r="E152" s="6"/>
      <c r="F152" s="6"/>
      <c r="G152" s="72"/>
      <c r="H152" s="72"/>
      <c r="I152" s="72"/>
      <c r="J152" s="72"/>
      <c r="K152" s="72"/>
      <c r="L152" s="72"/>
    </row>
    <row r="153" spans="1:13" ht="39.75" hidden="1" customHeight="1" x14ac:dyDescent="0.25">
      <c r="A153" s="33"/>
      <c r="B153" s="152" t="s">
        <v>31</v>
      </c>
      <c r="C153" s="157"/>
      <c r="D153" s="6"/>
      <c r="E153" s="6"/>
      <c r="F153" s="6"/>
      <c r="G153" s="72"/>
      <c r="H153" s="72"/>
      <c r="I153" s="72"/>
      <c r="J153" s="6"/>
      <c r="K153" s="6"/>
      <c r="L153" s="6"/>
    </row>
    <row r="154" spans="1:13" ht="39.75" hidden="1" customHeight="1" x14ac:dyDescent="0.25">
      <c r="A154" s="33"/>
      <c r="B154" s="152" t="s">
        <v>33</v>
      </c>
      <c r="C154" s="157"/>
      <c r="D154" s="6"/>
      <c r="E154" s="6"/>
      <c r="F154" s="6"/>
      <c r="G154" s="72"/>
      <c r="H154" s="72"/>
      <c r="I154" s="72"/>
      <c r="J154" s="6"/>
      <c r="K154" s="6"/>
      <c r="L154" s="6"/>
    </row>
    <row r="155" spans="1:13" ht="37.5" hidden="1" customHeight="1" x14ac:dyDescent="0.25">
      <c r="A155" s="33"/>
      <c r="B155" s="152" t="s">
        <v>92</v>
      </c>
      <c r="C155" s="157"/>
      <c r="D155" s="6"/>
      <c r="E155" s="6"/>
      <c r="F155" s="6"/>
      <c r="G155" s="72"/>
      <c r="H155" s="72"/>
      <c r="I155" s="72"/>
      <c r="J155" s="6"/>
      <c r="K155" s="6"/>
      <c r="L155" s="6"/>
    </row>
    <row r="156" spans="1:13" ht="42.75" hidden="1" customHeight="1" x14ac:dyDescent="0.25">
      <c r="A156" s="33"/>
      <c r="B156" s="152" t="s">
        <v>93</v>
      </c>
      <c r="C156" s="157"/>
      <c r="D156" s="6"/>
      <c r="E156" s="6"/>
      <c r="F156" s="6"/>
      <c r="G156" s="72"/>
      <c r="H156" s="72"/>
      <c r="I156" s="72"/>
      <c r="J156" s="6"/>
      <c r="K156" s="6"/>
      <c r="L156" s="6"/>
    </row>
    <row r="157" spans="1:13" ht="48" hidden="1" customHeight="1" x14ac:dyDescent="0.25">
      <c r="A157" s="33"/>
      <c r="B157" s="152" t="s">
        <v>36</v>
      </c>
      <c r="C157" s="157"/>
      <c r="D157" s="6"/>
      <c r="E157" s="6"/>
      <c r="F157" s="6"/>
      <c r="G157" s="72"/>
      <c r="H157" s="72"/>
      <c r="I157" s="72"/>
      <c r="J157" s="6"/>
      <c r="K157" s="6"/>
      <c r="L157" s="6"/>
    </row>
    <row r="158" spans="1:13" ht="47.25" hidden="1" x14ac:dyDescent="0.25">
      <c r="A158" s="33"/>
      <c r="B158" s="152" t="s">
        <v>94</v>
      </c>
      <c r="C158" s="157"/>
      <c r="D158" s="6"/>
      <c r="E158" s="6"/>
      <c r="F158" s="6"/>
      <c r="G158" s="72"/>
      <c r="H158" s="72"/>
      <c r="I158" s="72"/>
      <c r="J158" s="6"/>
      <c r="K158" s="6"/>
      <c r="L158" s="6"/>
    </row>
    <row r="159" spans="1:13" ht="47.25" hidden="1" x14ac:dyDescent="0.25">
      <c r="A159" s="33"/>
      <c r="B159" s="152" t="s">
        <v>95</v>
      </c>
      <c r="C159" s="157"/>
      <c r="D159" s="6"/>
      <c r="E159" s="6"/>
      <c r="F159" s="6"/>
      <c r="G159" s="72"/>
      <c r="H159" s="72"/>
      <c r="I159" s="72"/>
      <c r="J159" s="6"/>
      <c r="K159" s="6"/>
      <c r="L159" s="6"/>
    </row>
    <row r="160" spans="1:13" ht="65.25" hidden="1" customHeight="1" x14ac:dyDescent="0.25">
      <c r="A160" s="33"/>
      <c r="B160" s="152" t="s">
        <v>96</v>
      </c>
      <c r="C160" s="157"/>
      <c r="D160" s="6"/>
      <c r="E160" s="6"/>
      <c r="F160" s="6"/>
      <c r="G160" s="6"/>
      <c r="H160" s="72"/>
      <c r="I160" s="72"/>
      <c r="J160" s="6"/>
      <c r="K160" s="6"/>
      <c r="L160" s="6"/>
    </row>
    <row r="161" spans="1:13" ht="52.5" hidden="1" customHeight="1" x14ac:dyDescent="0.25">
      <c r="A161" s="33"/>
      <c r="B161" s="152" t="s">
        <v>98</v>
      </c>
      <c r="C161" s="157"/>
      <c r="D161" s="6"/>
      <c r="E161" s="6"/>
      <c r="F161" s="6"/>
      <c r="G161" s="6"/>
      <c r="H161" s="72"/>
      <c r="I161" s="72"/>
      <c r="J161" s="6"/>
      <c r="K161" s="6"/>
      <c r="L161" s="6"/>
    </row>
    <row r="162" spans="1:13" ht="49.5" hidden="1" customHeight="1" x14ac:dyDescent="0.25">
      <c r="A162" s="33"/>
      <c r="B162" s="152" t="s">
        <v>97</v>
      </c>
      <c r="C162" s="157"/>
      <c r="D162" s="6"/>
      <c r="E162" s="6"/>
      <c r="F162" s="6"/>
      <c r="G162" s="6"/>
      <c r="H162" s="72"/>
      <c r="I162" s="72"/>
      <c r="J162" s="6"/>
      <c r="K162" s="6"/>
      <c r="L162" s="6"/>
    </row>
    <row r="163" spans="1:13" ht="60" hidden="1" customHeight="1" x14ac:dyDescent="0.25">
      <c r="A163" s="33"/>
      <c r="B163" s="152" t="s">
        <v>101</v>
      </c>
      <c r="C163" s="157"/>
      <c r="D163" s="6"/>
      <c r="E163" s="6"/>
      <c r="F163" s="6"/>
      <c r="G163" s="6"/>
      <c r="H163" s="72"/>
      <c r="I163" s="72"/>
      <c r="J163" s="6"/>
      <c r="K163" s="6"/>
      <c r="L163" s="6"/>
    </row>
    <row r="164" spans="1:13" ht="60" hidden="1" customHeight="1" x14ac:dyDescent="0.25">
      <c r="A164" s="33"/>
      <c r="B164" s="152" t="s">
        <v>102</v>
      </c>
      <c r="C164" s="157"/>
      <c r="D164" s="6"/>
      <c r="E164" s="6"/>
      <c r="F164" s="6"/>
      <c r="G164" s="6"/>
      <c r="H164" s="72"/>
      <c r="I164" s="72"/>
      <c r="J164" s="6"/>
      <c r="K164" s="6"/>
      <c r="L164" s="6"/>
    </row>
    <row r="165" spans="1:13" ht="43.5" hidden="1" customHeight="1" x14ac:dyDescent="0.25">
      <c r="A165" s="33"/>
      <c r="B165" s="152" t="s">
        <v>99</v>
      </c>
      <c r="C165" s="157"/>
      <c r="D165" s="6"/>
      <c r="E165" s="6"/>
      <c r="F165" s="6"/>
      <c r="G165" s="6"/>
      <c r="H165" s="6"/>
      <c r="I165" s="6"/>
      <c r="J165" s="6"/>
      <c r="K165" s="6"/>
      <c r="L165" s="6"/>
    </row>
    <row r="166" spans="1:13" ht="48.75" hidden="1" customHeight="1" x14ac:dyDescent="0.25">
      <c r="A166" s="33"/>
      <c r="B166" s="152" t="s">
        <v>100</v>
      </c>
      <c r="C166" s="157"/>
      <c r="D166" s="6"/>
      <c r="E166" s="6"/>
      <c r="F166" s="6"/>
      <c r="G166" s="6"/>
      <c r="H166" s="6"/>
      <c r="I166" s="6"/>
      <c r="J166" s="6"/>
      <c r="K166" s="6"/>
      <c r="L166" s="6"/>
    </row>
    <row r="167" spans="1:13" hidden="1" x14ac:dyDescent="0.25">
      <c r="A167" s="23"/>
      <c r="B167" s="37" t="s">
        <v>29</v>
      </c>
      <c r="C167" s="157"/>
      <c r="D167" s="18">
        <f>D168+D171+D169+D170+D172+D173+D174</f>
        <v>0</v>
      </c>
      <c r="E167" s="18">
        <f t="shared" ref="E167:L167" si="42">E168+E171+E169+E170+E172+E173+E174</f>
        <v>0</v>
      </c>
      <c r="F167" s="18">
        <f t="shared" si="42"/>
        <v>0</v>
      </c>
      <c r="G167" s="18">
        <f t="shared" si="42"/>
        <v>0</v>
      </c>
      <c r="H167" s="18">
        <f t="shared" si="42"/>
        <v>0</v>
      </c>
      <c r="I167" s="18">
        <f t="shared" si="42"/>
        <v>0</v>
      </c>
      <c r="J167" s="18">
        <f t="shared" si="42"/>
        <v>0</v>
      </c>
      <c r="K167" s="18">
        <f t="shared" si="42"/>
        <v>0</v>
      </c>
      <c r="L167" s="18">
        <f t="shared" si="42"/>
        <v>0</v>
      </c>
      <c r="M167" s="1">
        <v>103562.7</v>
      </c>
    </row>
    <row r="168" spans="1:13" hidden="1" x14ac:dyDescent="0.25">
      <c r="A168" s="23"/>
      <c r="B168" s="34"/>
      <c r="C168" s="275" t="s">
        <v>3</v>
      </c>
      <c r="D168" s="6"/>
      <c r="E168" s="6"/>
      <c r="F168" s="6"/>
      <c r="G168" s="6">
        <v>0</v>
      </c>
      <c r="H168" s="6">
        <v>0</v>
      </c>
      <c r="I168" s="14">
        <v>0</v>
      </c>
      <c r="J168" s="14">
        <v>0</v>
      </c>
      <c r="K168" s="14">
        <v>0</v>
      </c>
      <c r="L168" s="14">
        <v>0</v>
      </c>
    </row>
    <row r="169" spans="1:13" ht="78" hidden="1" customHeight="1" x14ac:dyDescent="0.25">
      <c r="A169" s="23"/>
      <c r="B169" s="34"/>
      <c r="C169" s="276"/>
      <c r="D169" s="6"/>
      <c r="E169" s="6"/>
      <c r="F169" s="6"/>
      <c r="G169" s="6">
        <v>0</v>
      </c>
      <c r="H169" s="6">
        <v>0</v>
      </c>
      <c r="I169" s="14">
        <v>0</v>
      </c>
      <c r="J169" s="14">
        <v>0</v>
      </c>
      <c r="K169" s="14">
        <v>0</v>
      </c>
      <c r="L169" s="14">
        <v>0</v>
      </c>
    </row>
    <row r="170" spans="1:13" ht="127.5" hidden="1" customHeight="1" x14ac:dyDescent="0.25">
      <c r="A170" s="23"/>
      <c r="B170" s="74"/>
      <c r="C170" s="277"/>
      <c r="D170" s="6">
        <f>E170+F170</f>
        <v>0</v>
      </c>
      <c r="E170" s="6">
        <v>0</v>
      </c>
      <c r="F170" s="73">
        <v>0</v>
      </c>
      <c r="G170" s="6">
        <v>0</v>
      </c>
      <c r="H170" s="6">
        <v>0</v>
      </c>
      <c r="I170" s="14">
        <v>0</v>
      </c>
      <c r="J170" s="14">
        <v>0</v>
      </c>
      <c r="K170" s="14">
        <v>0</v>
      </c>
      <c r="L170" s="14">
        <v>0</v>
      </c>
    </row>
    <row r="171" spans="1:13" ht="47.25" hidden="1" x14ac:dyDescent="0.25">
      <c r="A171" s="82"/>
      <c r="B171" s="152" t="s">
        <v>87</v>
      </c>
      <c r="C171" s="266" t="s">
        <v>12</v>
      </c>
      <c r="D171" s="35"/>
      <c r="E171" s="35"/>
      <c r="F171" s="35"/>
      <c r="G171" s="35"/>
      <c r="H171" s="35"/>
      <c r="I171" s="83"/>
      <c r="J171" s="83"/>
      <c r="K171" s="83"/>
      <c r="L171" s="83"/>
    </row>
    <row r="172" spans="1:13" ht="56.25" hidden="1" customHeight="1" x14ac:dyDescent="0.25">
      <c r="A172" s="23"/>
      <c r="B172" s="137" t="s">
        <v>88</v>
      </c>
      <c r="C172" s="267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3" hidden="1" x14ac:dyDescent="0.25">
      <c r="A173" s="23"/>
      <c r="B173" s="153"/>
      <c r="C173" s="267"/>
      <c r="D173" s="14">
        <f t="shared" ref="D173:D174" si="43">E173+F173</f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</row>
    <row r="174" spans="1:13" ht="40.5" hidden="1" customHeight="1" x14ac:dyDescent="0.25">
      <c r="A174" s="23"/>
      <c r="B174" s="154"/>
      <c r="C174" s="268"/>
      <c r="D174" s="14">
        <f t="shared" si="43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</row>
  </sheetData>
  <mergeCells count="20">
    <mergeCell ref="C114:C127"/>
    <mergeCell ref="A1:L1"/>
    <mergeCell ref="A2:A3"/>
    <mergeCell ref="B2:B3"/>
    <mergeCell ref="C2:C3"/>
    <mergeCell ref="D2:F2"/>
    <mergeCell ref="G2:I2"/>
    <mergeCell ref="J2:L2"/>
    <mergeCell ref="C6:C10"/>
    <mergeCell ref="C82:C83"/>
    <mergeCell ref="C84:C90"/>
    <mergeCell ref="C92:C93"/>
    <mergeCell ref="C95:C96"/>
    <mergeCell ref="C171:C174"/>
    <mergeCell ref="C129:C131"/>
    <mergeCell ref="C133:C134"/>
    <mergeCell ref="C135:C136"/>
    <mergeCell ref="C140:C141"/>
    <mergeCell ref="C142:C145"/>
    <mergeCell ref="C168:C170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92" sqref="L92:L93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8" style="1" customWidth="1"/>
    <col min="14" max="14" width="14" style="1" customWidth="1"/>
    <col min="15" max="15" width="14.42578125" style="1" customWidth="1"/>
    <col min="16" max="16" width="14.7109375" style="1" customWidth="1"/>
    <col min="17" max="17" width="13" style="1" customWidth="1"/>
    <col min="18" max="18" width="12.5703125" style="1" customWidth="1"/>
    <col min="19" max="16384" width="9.140625" style="1"/>
  </cols>
  <sheetData>
    <row r="1" spans="1:14" ht="18.75" customHeight="1" x14ac:dyDescent="0.25">
      <c r="A1" s="255" t="s">
        <v>128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ht="31.5" customHeight="1" x14ac:dyDescent="0.25">
      <c r="A2" s="259" t="s">
        <v>0</v>
      </c>
      <c r="B2" s="259" t="s">
        <v>15</v>
      </c>
      <c r="C2" s="259" t="s">
        <v>1</v>
      </c>
      <c r="D2" s="256" t="s">
        <v>10</v>
      </c>
      <c r="E2" s="257"/>
      <c r="F2" s="258"/>
      <c r="G2" s="256" t="s">
        <v>17</v>
      </c>
      <c r="H2" s="257"/>
      <c r="I2" s="258"/>
      <c r="J2" s="256" t="s">
        <v>74</v>
      </c>
      <c r="K2" s="257"/>
      <c r="L2" s="258"/>
    </row>
    <row r="3" spans="1:14" ht="31.5" x14ac:dyDescent="0.25">
      <c r="A3" s="260"/>
      <c r="B3" s="260"/>
      <c r="C3" s="260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4" ht="40.5" customHeight="1" x14ac:dyDescent="0.25">
      <c r="A4" s="12"/>
      <c r="B4" s="38" t="s">
        <v>71</v>
      </c>
      <c r="C4" s="4"/>
      <c r="D4" s="43">
        <f>D6+D120</f>
        <v>2869411.9</v>
      </c>
      <c r="E4" s="43">
        <f t="shared" ref="E4:L4" si="0">E6+E120</f>
        <v>1921778.9</v>
      </c>
      <c r="F4" s="43">
        <f t="shared" si="0"/>
        <v>947633</v>
      </c>
      <c r="G4" s="43">
        <f t="shared" si="0"/>
        <v>1546223.8</v>
      </c>
      <c r="H4" s="43">
        <f t="shared" si="0"/>
        <v>683535.1</v>
      </c>
      <c r="I4" s="43">
        <f t="shared" si="0"/>
        <v>862688.7</v>
      </c>
      <c r="J4" s="43">
        <f t="shared" si="0"/>
        <v>1132553.3999999999</v>
      </c>
      <c r="K4" s="43">
        <f t="shared" si="0"/>
        <v>675689.3</v>
      </c>
      <c r="L4" s="43">
        <f t="shared" si="0"/>
        <v>456864.1</v>
      </c>
      <c r="M4" s="21"/>
      <c r="N4" s="21"/>
    </row>
    <row r="5" spans="1:14" ht="32.25" customHeight="1" x14ac:dyDescent="0.25">
      <c r="A5" s="12"/>
      <c r="B5" s="38" t="s">
        <v>153</v>
      </c>
      <c r="C5" s="4"/>
      <c r="D5" s="43">
        <f>D4-D97-D213</f>
        <v>1168601.8999999999</v>
      </c>
      <c r="E5" s="43">
        <f t="shared" ref="E5:L5" si="1">E4-E97-E213</f>
        <v>992261.7</v>
      </c>
      <c r="F5" s="43">
        <f t="shared" si="1"/>
        <v>176340.19999999995</v>
      </c>
      <c r="G5" s="43">
        <f t="shared" si="1"/>
        <v>701869.2</v>
      </c>
      <c r="H5" s="43">
        <f t="shared" si="1"/>
        <v>653836.6</v>
      </c>
      <c r="I5" s="43">
        <f t="shared" si="1"/>
        <v>48032.599999999919</v>
      </c>
      <c r="J5" s="43">
        <f t="shared" si="1"/>
        <v>652516.09999999986</v>
      </c>
      <c r="K5" s="43">
        <f t="shared" si="1"/>
        <v>645990.80000000005</v>
      </c>
      <c r="L5" s="43">
        <f t="shared" si="1"/>
        <v>6525.2999999999884</v>
      </c>
      <c r="M5" s="21"/>
      <c r="N5" s="21"/>
    </row>
    <row r="6" spans="1:14" ht="24.75" customHeight="1" x14ac:dyDescent="0.25">
      <c r="A6" s="134"/>
      <c r="B6" s="131" t="s">
        <v>11</v>
      </c>
      <c r="C6" s="132"/>
      <c r="D6" s="133">
        <f>D7+D80+D91+D95+D97+D116+D82</f>
        <v>1401891.8</v>
      </c>
      <c r="E6" s="133">
        <f t="shared" ref="E6:L6" si="2">E7+E80+E91+E95+E97+E116+E82</f>
        <v>900000</v>
      </c>
      <c r="F6" s="133">
        <f t="shared" si="2"/>
        <v>501891.80000000005</v>
      </c>
      <c r="G6" s="133">
        <f t="shared" si="2"/>
        <v>503488</v>
      </c>
      <c r="H6" s="133">
        <f t="shared" si="2"/>
        <v>0</v>
      </c>
      <c r="I6" s="133">
        <f t="shared" si="2"/>
        <v>503488</v>
      </c>
      <c r="J6" s="133">
        <f t="shared" si="2"/>
        <v>479536.6</v>
      </c>
      <c r="K6" s="133">
        <f t="shared" si="2"/>
        <v>237669.4</v>
      </c>
      <c r="L6" s="133">
        <f t="shared" si="2"/>
        <v>241867.19999999998</v>
      </c>
      <c r="M6" s="21"/>
    </row>
    <row r="7" spans="1:14" s="32" customFormat="1" hidden="1" x14ac:dyDescent="0.25">
      <c r="A7" s="30"/>
      <c r="B7" s="140" t="s">
        <v>39</v>
      </c>
      <c r="C7" s="261" t="s">
        <v>14</v>
      </c>
      <c r="D7" s="95">
        <v>0</v>
      </c>
      <c r="E7" s="96">
        <v>0</v>
      </c>
      <c r="F7" s="97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</row>
    <row r="8" spans="1:14" ht="31.5" hidden="1" customHeight="1" x14ac:dyDescent="0.25">
      <c r="A8" s="54"/>
      <c r="B8" s="85"/>
      <c r="C8" s="263"/>
      <c r="D8" s="18" t="e">
        <f>#REF!+#REF!+#REF!</f>
        <v>#REF!</v>
      </c>
      <c r="E8" s="18" t="e">
        <f>#REF!+#REF!+#REF!</f>
        <v>#REF!</v>
      </c>
      <c r="F8" s="18" t="e">
        <f>#REF!+#REF!+#REF!</f>
        <v>#REF!</v>
      </c>
      <c r="G8" s="18" t="e">
        <f>#REF!+#REF!+#REF!</f>
        <v>#REF!</v>
      </c>
      <c r="H8" s="18" t="e">
        <f>#REF!+#REF!+#REF!</f>
        <v>#REF!</v>
      </c>
      <c r="I8" s="18" t="e">
        <f>#REF!+#REF!+#REF!</f>
        <v>#REF!</v>
      </c>
      <c r="J8" s="18" t="e">
        <f>#REF!+#REF!+#REF!</f>
        <v>#REF!</v>
      </c>
      <c r="K8" s="18" t="e">
        <f>#REF!+#REF!+#REF!</f>
        <v>#REF!</v>
      </c>
      <c r="L8" s="18" t="e">
        <f>#REF!+#REF!+#REF!</f>
        <v>#REF!</v>
      </c>
    </row>
    <row r="9" spans="1:14" hidden="1" x14ac:dyDescent="0.25">
      <c r="A9" s="54"/>
      <c r="B9" s="86"/>
      <c r="C9" s="44"/>
      <c r="D9" s="98"/>
      <c r="E9" s="71"/>
      <c r="F9" s="84"/>
      <c r="G9" s="8"/>
      <c r="H9" s="8"/>
      <c r="I9" s="8"/>
      <c r="J9" s="8"/>
      <c r="K9" s="8"/>
      <c r="L9" s="8"/>
    </row>
    <row r="10" spans="1:14" hidden="1" x14ac:dyDescent="0.25">
      <c r="A10" s="54"/>
      <c r="B10" s="86"/>
      <c r="C10" s="44"/>
      <c r="D10" s="98"/>
      <c r="E10" s="71"/>
      <c r="F10" s="84"/>
      <c r="G10" s="6"/>
      <c r="H10" s="6"/>
      <c r="I10" s="6"/>
      <c r="J10" s="6"/>
      <c r="K10" s="6"/>
      <c r="L10" s="6"/>
    </row>
    <row r="11" spans="1:14" ht="21" hidden="1" customHeight="1" x14ac:dyDescent="0.25">
      <c r="A11" s="54"/>
      <c r="B11" s="87" t="s">
        <v>57</v>
      </c>
      <c r="C11" s="44"/>
      <c r="D11" s="127">
        <f t="shared" ref="D11:D74" si="3">E11+F11</f>
        <v>0</v>
      </c>
      <c r="E11" s="127">
        <f t="shared" ref="E11:F11" si="4">SUM(E12:E20)</f>
        <v>0</v>
      </c>
      <c r="F11" s="127">
        <f t="shared" si="4"/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4" ht="21" hidden="1" customHeight="1" x14ac:dyDescent="0.25">
      <c r="A12" s="54"/>
      <c r="B12" s="88"/>
      <c r="C12" s="44"/>
      <c r="D12" s="98">
        <f t="shared" si="3"/>
        <v>0</v>
      </c>
      <c r="E12" s="71">
        <v>0</v>
      </c>
      <c r="F12" s="84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4" ht="39" hidden="1" customHeight="1" x14ac:dyDescent="0.25">
      <c r="A13" s="54"/>
      <c r="B13" s="88"/>
      <c r="C13" s="44"/>
      <c r="D13" s="98">
        <f t="shared" si="3"/>
        <v>0</v>
      </c>
      <c r="E13" s="71">
        <v>0</v>
      </c>
      <c r="F13" s="84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4" hidden="1" x14ac:dyDescent="0.25">
      <c r="A14" s="54"/>
      <c r="B14" s="88"/>
      <c r="C14" s="44"/>
      <c r="D14" s="98">
        <f t="shared" si="3"/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4" hidden="1" x14ac:dyDescent="0.25">
      <c r="A15" s="54"/>
      <c r="B15" s="88"/>
      <c r="C15" s="44"/>
      <c r="D15" s="98">
        <f t="shared" si="3"/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4" hidden="1" x14ac:dyDescent="0.25">
      <c r="A16" s="54"/>
      <c r="B16" s="88"/>
      <c r="C16" s="44"/>
      <c r="D16" s="98"/>
      <c r="E16" s="71"/>
      <c r="F16" s="84"/>
      <c r="G16" s="6"/>
      <c r="H16" s="6"/>
      <c r="I16" s="6"/>
      <c r="J16" s="6"/>
      <c r="K16" s="6"/>
      <c r="L16" s="6"/>
    </row>
    <row r="17" spans="1:12" hidden="1" x14ac:dyDescent="0.25">
      <c r="A17" s="54"/>
      <c r="B17" s="88"/>
      <c r="C17" s="44"/>
      <c r="D17" s="98"/>
      <c r="E17" s="71"/>
      <c r="F17" s="84"/>
      <c r="G17" s="6"/>
      <c r="H17" s="6"/>
      <c r="I17" s="6"/>
      <c r="J17" s="6"/>
      <c r="K17" s="6"/>
      <c r="L17" s="6"/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7" t="s">
        <v>58</v>
      </c>
      <c r="C21" s="44"/>
      <c r="D21" s="127">
        <f t="shared" si="3"/>
        <v>0</v>
      </c>
      <c r="E21" s="102">
        <f t="shared" ref="E21:F21" si="5">E22</f>
        <v>0</v>
      </c>
      <c r="F21" s="103">
        <f t="shared" si="5"/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20.25" hidden="1" customHeight="1" x14ac:dyDescent="0.25">
      <c r="A22" s="54"/>
      <c r="B22" s="88"/>
      <c r="C22" s="44"/>
      <c r="D22" s="98">
        <f t="shared" si="3"/>
        <v>0</v>
      </c>
      <c r="E22" s="104">
        <v>0</v>
      </c>
      <c r="F22" s="104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idden="1" x14ac:dyDescent="0.25">
      <c r="A23" s="54"/>
      <c r="B23" s="87" t="s">
        <v>59</v>
      </c>
      <c r="C23" s="44"/>
      <c r="D23" s="127">
        <f t="shared" si="3"/>
        <v>0</v>
      </c>
      <c r="E23" s="102">
        <f t="shared" ref="E23:F23" si="6">SUM(E24:E37)</f>
        <v>0</v>
      </c>
      <c r="F23" s="103">
        <f t="shared" si="6"/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idden="1" x14ac:dyDescent="0.25">
      <c r="A24" s="54"/>
      <c r="B24" s="88"/>
      <c r="C24" s="44"/>
      <c r="D24" s="98">
        <f t="shared" si="3"/>
        <v>0</v>
      </c>
      <c r="E24" s="71">
        <v>0</v>
      </c>
      <c r="F24" s="8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8"/>
      <c r="C25" s="44"/>
      <c r="D25" s="98">
        <f t="shared" si="3"/>
        <v>0</v>
      </c>
      <c r="E25" s="71">
        <v>0</v>
      </c>
      <c r="F25" s="84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6"/>
      <c r="C26" s="44"/>
      <c r="D26" s="98">
        <f t="shared" si="3"/>
        <v>0</v>
      </c>
      <c r="E26" s="71">
        <v>0</v>
      </c>
      <c r="F26" s="105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6"/>
      <c r="C27" s="44"/>
      <c r="D27" s="98">
        <f t="shared" si="3"/>
        <v>0</v>
      </c>
      <c r="E27" s="71">
        <v>0</v>
      </c>
      <c r="F27" s="105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3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3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3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3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3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3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3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3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3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9"/>
      <c r="C37" s="44"/>
      <c r="D37" s="98">
        <f t="shared" si="3"/>
        <v>0</v>
      </c>
      <c r="E37" s="106">
        <v>0</v>
      </c>
      <c r="F37" s="107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7" t="s">
        <v>60</v>
      </c>
      <c r="C38" s="125"/>
      <c r="D38" s="127">
        <f t="shared" si="3"/>
        <v>0</v>
      </c>
      <c r="E38" s="126">
        <f t="shared" ref="E38:F38" si="7">E39</f>
        <v>0</v>
      </c>
      <c r="F38" s="126">
        <f t="shared" si="7"/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122"/>
      <c r="C39" s="44"/>
      <c r="D39" s="98">
        <f t="shared" si="3"/>
        <v>0</v>
      </c>
      <c r="E39" s="123"/>
      <c r="F39" s="124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6"/>
      <c r="C40" s="44"/>
      <c r="D40" s="98">
        <f t="shared" si="3"/>
        <v>0</v>
      </c>
      <c r="E40" s="108"/>
      <c r="F40" s="71"/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87" t="s">
        <v>61</v>
      </c>
      <c r="C41" s="44"/>
      <c r="D41" s="127">
        <f t="shared" si="3"/>
        <v>0</v>
      </c>
      <c r="E41" s="109">
        <f t="shared" ref="E41:F41" si="8">E42</f>
        <v>0</v>
      </c>
      <c r="F41" s="110">
        <f t="shared" si="8"/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3"/>
        <v>0</v>
      </c>
      <c r="E42" s="106">
        <v>0</v>
      </c>
      <c r="F42" s="107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6"/>
      <c r="C43" s="44"/>
      <c r="D43" s="98">
        <f t="shared" si="3"/>
        <v>0</v>
      </c>
      <c r="E43" s="106"/>
      <c r="F43" s="107"/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7" t="s">
        <v>62</v>
      </c>
      <c r="C44" s="44"/>
      <c r="D44" s="127">
        <f t="shared" si="3"/>
        <v>0</v>
      </c>
      <c r="E44" s="111">
        <f t="shared" ref="E44:F44" si="9">E45+E46</f>
        <v>0</v>
      </c>
      <c r="F44" s="112">
        <f t="shared" si="9"/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90"/>
      <c r="C45" s="44"/>
      <c r="D45" s="98">
        <f t="shared" si="3"/>
        <v>0</v>
      </c>
      <c r="E45" s="71">
        <v>0</v>
      </c>
      <c r="F45" s="84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91"/>
      <c r="C46" s="44"/>
      <c r="D46" s="98">
        <f t="shared" si="3"/>
        <v>0</v>
      </c>
      <c r="E46" s="71">
        <v>0</v>
      </c>
      <c r="F46" s="113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>
        <v>49</v>
      </c>
      <c r="B47" s="92"/>
      <c r="C47" s="44"/>
      <c r="D47" s="98">
        <f t="shared" si="3"/>
        <v>0</v>
      </c>
      <c r="E47" s="114"/>
      <c r="F47" s="115"/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87" t="s">
        <v>63</v>
      </c>
      <c r="C48" s="44"/>
      <c r="D48" s="127">
        <f t="shared" si="3"/>
        <v>0</v>
      </c>
      <c r="E48" s="116">
        <f>SUM(E49:E49)</f>
        <v>0</v>
      </c>
      <c r="F48" s="117">
        <f>SUM(F49:F49)</f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/>
      <c r="B49" s="88"/>
      <c r="C49" s="44"/>
      <c r="D49" s="98">
        <f t="shared" si="3"/>
        <v>0</v>
      </c>
      <c r="E49" s="98">
        <v>0</v>
      </c>
      <c r="F49" s="98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64</v>
      </c>
      <c r="C50" s="44"/>
      <c r="D50" s="127">
        <f t="shared" si="3"/>
        <v>0</v>
      </c>
      <c r="E50" s="102">
        <f>SUM(E51:E52)</f>
        <v>0</v>
      </c>
      <c r="F50" s="103">
        <f>SUM(F51:F52)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3"/>
        <v>0</v>
      </c>
      <c r="E51" s="71">
        <v>0</v>
      </c>
      <c r="F51" s="84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8"/>
      <c r="C52" s="44"/>
      <c r="D52" s="98">
        <f t="shared" si="3"/>
        <v>0</v>
      </c>
      <c r="E52" s="71">
        <v>0</v>
      </c>
      <c r="F52" s="84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7" t="s">
        <v>65</v>
      </c>
      <c r="C53" s="44"/>
      <c r="D53" s="127">
        <f t="shared" si="3"/>
        <v>0</v>
      </c>
      <c r="E53" s="102">
        <f>SUM(E54:E63)</f>
        <v>0</v>
      </c>
      <c r="F53" s="103">
        <f>SUM(F54:F63)</f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94"/>
      <c r="C54" s="44"/>
      <c r="D54" s="98">
        <f t="shared" si="3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8"/>
      <c r="C55" s="44"/>
      <c r="D55" s="98">
        <f t="shared" si="3"/>
        <v>0</v>
      </c>
      <c r="E55" s="71">
        <v>0</v>
      </c>
      <c r="F55" s="84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88"/>
      <c r="C56" s="44"/>
      <c r="D56" s="98">
        <f t="shared" si="3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3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3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3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3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3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3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6"/>
      <c r="C63" s="44"/>
      <c r="D63" s="98">
        <f t="shared" si="3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7" t="s">
        <v>66</v>
      </c>
      <c r="C64" s="44"/>
      <c r="D64" s="127">
        <f t="shared" si="3"/>
        <v>0</v>
      </c>
      <c r="E64" s="102">
        <f t="shared" ref="E64" si="10">SUM(E65:E69)</f>
        <v>0</v>
      </c>
      <c r="F64" s="103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8"/>
      <c r="C65" s="44"/>
      <c r="D65" s="98">
        <f t="shared" si="3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8"/>
      <c r="C66" s="44"/>
      <c r="D66" s="98">
        <f t="shared" si="3"/>
        <v>0</v>
      </c>
      <c r="E66" s="71">
        <v>0</v>
      </c>
      <c r="F66" s="84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3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3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3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7" t="s">
        <v>67</v>
      </c>
      <c r="C70" s="44"/>
      <c r="D70" s="127">
        <f t="shared" si="3"/>
        <v>0</v>
      </c>
      <c r="E70" s="102">
        <f t="shared" ref="E70:F70" si="11">E71</f>
        <v>0</v>
      </c>
      <c r="F70" s="103">
        <f t="shared" si="11"/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3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68</v>
      </c>
      <c r="C72" s="44"/>
      <c r="D72" s="127">
        <f t="shared" si="3"/>
        <v>0</v>
      </c>
      <c r="E72" s="102">
        <f t="shared" ref="E72:F72" si="12">E73</f>
        <v>0</v>
      </c>
      <c r="F72" s="103">
        <f t="shared" si="12"/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90"/>
      <c r="C73" s="44"/>
      <c r="D73" s="98">
        <f t="shared" si="3"/>
        <v>0</v>
      </c>
      <c r="E73" s="106">
        <v>0</v>
      </c>
      <c r="F73" s="118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69</v>
      </c>
      <c r="C74" s="44"/>
      <c r="D74" s="127">
        <f t="shared" si="3"/>
        <v>0</v>
      </c>
      <c r="E74" s="93">
        <f t="shared" ref="E74:F74" si="13">E75</f>
        <v>0</v>
      </c>
      <c r="F74" s="119">
        <f t="shared" si="13"/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86"/>
      <c r="C75" s="44"/>
      <c r="D75" s="98">
        <f t="shared" ref="D75:D78" si="14">E75+F75</f>
        <v>0</v>
      </c>
      <c r="E75" s="71">
        <v>0</v>
      </c>
      <c r="F75" s="84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70</v>
      </c>
      <c r="C76" s="44"/>
      <c r="D76" s="127">
        <f t="shared" si="14"/>
        <v>0</v>
      </c>
      <c r="E76" s="120">
        <f t="shared" ref="E76:F76" si="15">E77+E78</f>
        <v>0</v>
      </c>
      <c r="F76" s="121">
        <f t="shared" si="15"/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14"/>
        <v>0</v>
      </c>
      <c r="E77" s="71">
        <v>0</v>
      </c>
      <c r="F77" s="105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6"/>
      <c r="C78" s="44"/>
      <c r="D78" s="98">
        <f t="shared" si="14"/>
        <v>0</v>
      </c>
      <c r="E78" s="71">
        <v>0</v>
      </c>
      <c r="F78" s="105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63"/>
      <c r="C79" s="44"/>
      <c r="D79" s="15"/>
      <c r="E79" s="6"/>
      <c r="F79" s="47"/>
      <c r="G79" s="6"/>
      <c r="H79" s="6"/>
      <c r="I79" s="6"/>
      <c r="J79" s="6"/>
      <c r="K79" s="6"/>
      <c r="L79" s="6"/>
    </row>
    <row r="80" spans="1:12" hidden="1" x14ac:dyDescent="0.25">
      <c r="A80" s="55"/>
      <c r="B80" s="7" t="s">
        <v>21</v>
      </c>
      <c r="C80" s="261" t="s">
        <v>22</v>
      </c>
      <c r="D80" s="31">
        <f>D81</f>
        <v>0</v>
      </c>
      <c r="E80" s="31">
        <f t="shared" ref="E80:L80" si="16">E81</f>
        <v>0</v>
      </c>
      <c r="F80" s="31">
        <f t="shared" si="16"/>
        <v>0</v>
      </c>
      <c r="G80" s="31">
        <f t="shared" si="16"/>
        <v>0</v>
      </c>
      <c r="H80" s="31">
        <f t="shared" si="16"/>
        <v>0</v>
      </c>
      <c r="I80" s="31">
        <f t="shared" si="16"/>
        <v>0</v>
      </c>
      <c r="J80" s="31">
        <f t="shared" si="16"/>
        <v>0</v>
      </c>
      <c r="K80" s="31">
        <f t="shared" si="16"/>
        <v>0</v>
      </c>
      <c r="L80" s="31">
        <f t="shared" si="16"/>
        <v>0</v>
      </c>
    </row>
    <row r="81" spans="1:13" ht="132.75" hidden="1" customHeight="1" x14ac:dyDescent="0.25">
      <c r="A81" s="54"/>
      <c r="B81" s="130" t="s">
        <v>40</v>
      </c>
      <c r="C81" s="262"/>
      <c r="D81" s="15"/>
      <c r="E81" s="6"/>
      <c r="F81" s="6"/>
      <c r="G81" s="6"/>
      <c r="H81" s="6"/>
      <c r="I81" s="6"/>
      <c r="J81" s="6"/>
      <c r="K81" s="6"/>
      <c r="L81" s="6"/>
    </row>
    <row r="82" spans="1:13" ht="23.25" customHeight="1" x14ac:dyDescent="0.25">
      <c r="A82" s="53"/>
      <c r="B82" s="188" t="s">
        <v>48</v>
      </c>
      <c r="C82" s="274" t="s">
        <v>49</v>
      </c>
      <c r="D82" s="31">
        <f>D83+D84+D85+D86+D88+D89</f>
        <v>96089.3</v>
      </c>
      <c r="E82" s="31">
        <f t="shared" ref="E82:L82" si="17">E83+E84+E85+E86+E88+E89</f>
        <v>0</v>
      </c>
      <c r="F82" s="31">
        <f t="shared" si="17"/>
        <v>96089.3</v>
      </c>
      <c r="G82" s="31">
        <f t="shared" si="17"/>
        <v>0</v>
      </c>
      <c r="H82" s="31">
        <f t="shared" si="17"/>
        <v>0</v>
      </c>
      <c r="I82" s="31">
        <f t="shared" si="17"/>
        <v>0</v>
      </c>
      <c r="J82" s="31">
        <f t="shared" si="17"/>
        <v>0</v>
      </c>
      <c r="K82" s="31">
        <f t="shared" si="17"/>
        <v>0</v>
      </c>
      <c r="L82" s="31">
        <f t="shared" si="17"/>
        <v>0</v>
      </c>
    </row>
    <row r="83" spans="1:13" ht="78.75" hidden="1" x14ac:dyDescent="0.25">
      <c r="A83" s="53">
        <v>1</v>
      </c>
      <c r="B83" s="189" t="s">
        <v>76</v>
      </c>
      <c r="C83" s="274"/>
      <c r="D83" s="15"/>
      <c r="E83" s="6"/>
      <c r="F83" s="6"/>
      <c r="G83" s="6"/>
      <c r="H83" s="6"/>
      <c r="I83" s="6"/>
      <c r="J83" s="6"/>
      <c r="K83" s="6"/>
      <c r="L83" s="6"/>
    </row>
    <row r="84" spans="1:13" ht="78.75" hidden="1" x14ac:dyDescent="0.25">
      <c r="A84" s="53">
        <v>2</v>
      </c>
      <c r="B84" s="189" t="s">
        <v>77</v>
      </c>
      <c r="C84" s="274"/>
      <c r="D84" s="15"/>
      <c r="E84" s="6"/>
      <c r="F84" s="6"/>
      <c r="G84" s="6"/>
      <c r="H84" s="6"/>
      <c r="I84" s="6"/>
      <c r="J84" s="6"/>
      <c r="K84" s="6"/>
      <c r="L84" s="6"/>
    </row>
    <row r="85" spans="1:13" ht="94.5" hidden="1" x14ac:dyDescent="0.25">
      <c r="A85" s="53">
        <v>3</v>
      </c>
      <c r="B85" s="189" t="s">
        <v>78</v>
      </c>
      <c r="C85" s="274"/>
      <c r="D85" s="15"/>
      <c r="E85" s="6"/>
      <c r="F85" s="6"/>
      <c r="G85" s="6"/>
      <c r="H85" s="6"/>
      <c r="I85" s="6"/>
      <c r="J85" s="6"/>
      <c r="K85" s="6"/>
      <c r="L85" s="6"/>
    </row>
    <row r="86" spans="1:13" ht="69" customHeight="1" x14ac:dyDescent="0.25">
      <c r="A86" s="53"/>
      <c r="B86" s="216" t="s">
        <v>152</v>
      </c>
      <c r="C86" s="274"/>
      <c r="D86" s="285">
        <f>E86+F86</f>
        <v>6000</v>
      </c>
      <c r="E86" s="279">
        <v>0</v>
      </c>
      <c r="F86" s="281">
        <v>6000</v>
      </c>
      <c r="G86" s="279">
        <f>H86+I86</f>
        <v>0</v>
      </c>
      <c r="H86" s="279">
        <v>0</v>
      </c>
      <c r="I86" s="279">
        <v>0</v>
      </c>
      <c r="J86" s="279">
        <v>0</v>
      </c>
      <c r="K86" s="279">
        <v>0</v>
      </c>
      <c r="L86" s="279">
        <v>0</v>
      </c>
    </row>
    <row r="87" spans="1:13" ht="65.25" customHeight="1" x14ac:dyDescent="0.25">
      <c r="A87" s="53">
        <v>1</v>
      </c>
      <c r="B87" s="185" t="s">
        <v>79</v>
      </c>
      <c r="C87" s="274"/>
      <c r="D87" s="286"/>
      <c r="E87" s="280"/>
      <c r="F87" s="282"/>
      <c r="G87" s="280"/>
      <c r="H87" s="280"/>
      <c r="I87" s="280"/>
      <c r="J87" s="280"/>
      <c r="K87" s="280"/>
      <c r="L87" s="280"/>
    </row>
    <row r="88" spans="1:13" ht="72.75" customHeight="1" x14ac:dyDescent="0.25">
      <c r="A88" s="53">
        <v>2</v>
      </c>
      <c r="B88" s="185" t="s">
        <v>80</v>
      </c>
      <c r="C88" s="274"/>
      <c r="D88" s="15">
        <f t="shared" ref="D88:D89" si="18">E88+F88</f>
        <v>90089.3</v>
      </c>
      <c r="E88" s="6">
        <v>0</v>
      </c>
      <c r="F88" s="72">
        <v>90089.3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3" ht="18.75" hidden="1" customHeight="1" x14ac:dyDescent="0.25">
      <c r="A89" s="53"/>
      <c r="B89" s="190"/>
      <c r="C89" s="274"/>
      <c r="D89" s="15">
        <f t="shared" si="18"/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3" hidden="1" x14ac:dyDescent="0.25">
      <c r="A90" s="53"/>
      <c r="B90" s="190"/>
      <c r="C90" s="217"/>
      <c r="D90" s="15"/>
      <c r="E90" s="6"/>
      <c r="F90" s="6"/>
      <c r="G90" s="6"/>
      <c r="H90" s="6"/>
      <c r="I90" s="6"/>
      <c r="J90" s="6"/>
      <c r="K90" s="6"/>
      <c r="L90" s="6"/>
    </row>
    <row r="91" spans="1:13" ht="24" customHeight="1" x14ac:dyDescent="0.25">
      <c r="A91" s="53"/>
      <c r="B91" s="188" t="s">
        <v>20</v>
      </c>
      <c r="C91" s="292" t="s">
        <v>12</v>
      </c>
      <c r="D91" s="138">
        <f t="shared" ref="D91:L91" si="19">D92</f>
        <v>20469.3</v>
      </c>
      <c r="E91" s="138">
        <f t="shared" si="19"/>
        <v>0</v>
      </c>
      <c r="F91" s="138">
        <f t="shared" si="19"/>
        <v>20469.3</v>
      </c>
      <c r="G91" s="31">
        <f t="shared" si="19"/>
        <v>28430.1</v>
      </c>
      <c r="H91" s="31">
        <f t="shared" si="19"/>
        <v>0</v>
      </c>
      <c r="I91" s="31">
        <f t="shared" si="19"/>
        <v>28430.1</v>
      </c>
      <c r="J91" s="31">
        <f t="shared" si="19"/>
        <v>240070.19999999998</v>
      </c>
      <c r="K91" s="31">
        <f t="shared" si="19"/>
        <v>237669.4</v>
      </c>
      <c r="L91" s="31">
        <f t="shared" si="19"/>
        <v>2400.8000000000002</v>
      </c>
      <c r="M91" s="146"/>
    </row>
    <row r="92" spans="1:13" ht="93" customHeight="1" x14ac:dyDescent="0.25">
      <c r="A92" s="53"/>
      <c r="B92" s="216" t="s">
        <v>150</v>
      </c>
      <c r="C92" s="292"/>
      <c r="D92" s="281">
        <v>20469.3</v>
      </c>
      <c r="E92" s="283">
        <v>0</v>
      </c>
      <c r="F92" s="283">
        <v>20469.3</v>
      </c>
      <c r="G92" s="279">
        <f>H92+I92</f>
        <v>28430.1</v>
      </c>
      <c r="H92" s="279">
        <v>0</v>
      </c>
      <c r="I92" s="279">
        <v>28430.1</v>
      </c>
      <c r="J92" s="279">
        <f>K92+L92</f>
        <v>240070.19999999998</v>
      </c>
      <c r="K92" s="279">
        <v>237669.4</v>
      </c>
      <c r="L92" s="279">
        <v>2400.8000000000002</v>
      </c>
      <c r="M92" s="146"/>
    </row>
    <row r="93" spans="1:13" ht="38.25" customHeight="1" x14ac:dyDescent="0.25">
      <c r="A93" s="53">
        <v>3</v>
      </c>
      <c r="B93" s="185" t="s">
        <v>72</v>
      </c>
      <c r="C93" s="292"/>
      <c r="D93" s="282"/>
      <c r="E93" s="284"/>
      <c r="F93" s="284"/>
      <c r="G93" s="280"/>
      <c r="H93" s="280"/>
      <c r="I93" s="280"/>
      <c r="J93" s="280"/>
      <c r="K93" s="280"/>
      <c r="L93" s="280"/>
    </row>
    <row r="94" spans="1:13" ht="45.75" hidden="1" customHeight="1" x14ac:dyDescent="0.25">
      <c r="A94" s="53"/>
      <c r="B94" s="192" t="s">
        <v>86</v>
      </c>
      <c r="C94" s="219"/>
      <c r="D94" s="209"/>
      <c r="E94" s="72"/>
      <c r="F94" s="209"/>
      <c r="G94" s="6"/>
      <c r="H94" s="6"/>
      <c r="I94" s="6"/>
      <c r="J94" s="6"/>
      <c r="K94" s="6"/>
      <c r="L94" s="6"/>
    </row>
    <row r="95" spans="1:13" ht="15.75" hidden="1" customHeight="1" x14ac:dyDescent="0.25">
      <c r="A95" s="53"/>
      <c r="B95" s="188" t="s">
        <v>26</v>
      </c>
      <c r="C95" s="292" t="s">
        <v>2</v>
      </c>
      <c r="D95" s="138">
        <f t="shared" ref="D95:L95" si="20">D96</f>
        <v>0</v>
      </c>
      <c r="E95" s="138">
        <f t="shared" si="20"/>
        <v>0</v>
      </c>
      <c r="F95" s="138">
        <f t="shared" si="20"/>
        <v>0</v>
      </c>
      <c r="G95" s="138">
        <f t="shared" si="20"/>
        <v>0</v>
      </c>
      <c r="H95" s="138">
        <f t="shared" si="20"/>
        <v>0</v>
      </c>
      <c r="I95" s="138">
        <f t="shared" si="20"/>
        <v>0</v>
      </c>
      <c r="J95" s="138">
        <f t="shared" si="20"/>
        <v>0</v>
      </c>
      <c r="K95" s="138">
        <f t="shared" si="20"/>
        <v>0</v>
      </c>
      <c r="L95" s="138">
        <f t="shared" si="20"/>
        <v>0</v>
      </c>
    </row>
    <row r="96" spans="1:13" ht="47.25" hidden="1" x14ac:dyDescent="0.25">
      <c r="A96" s="53"/>
      <c r="B96" s="185" t="s">
        <v>54</v>
      </c>
      <c r="C96" s="292"/>
      <c r="D96" s="72"/>
      <c r="E96" s="72"/>
      <c r="F96" s="72"/>
      <c r="G96" s="6"/>
      <c r="H96" s="6"/>
      <c r="I96" s="6"/>
      <c r="J96" s="6"/>
      <c r="K96" s="6"/>
      <c r="L96" s="6"/>
    </row>
    <row r="97" spans="1:12" ht="51.75" customHeight="1" x14ac:dyDescent="0.25">
      <c r="A97" s="39"/>
      <c r="B97" s="188" t="s">
        <v>103</v>
      </c>
      <c r="C97" s="210" t="s">
        <v>3</v>
      </c>
      <c r="D97" s="211">
        <f t="shared" ref="D97:L97" si="21">D98+D108+D109+D110+D111+D112+D113+D114+D115</f>
        <v>1285333.2</v>
      </c>
      <c r="E97" s="211">
        <f t="shared" si="21"/>
        <v>900000</v>
      </c>
      <c r="F97" s="211">
        <f t="shared" si="21"/>
        <v>385333.20000000007</v>
      </c>
      <c r="G97" s="70">
        <f t="shared" si="21"/>
        <v>475057.9</v>
      </c>
      <c r="H97" s="70">
        <f t="shared" si="21"/>
        <v>0</v>
      </c>
      <c r="I97" s="70">
        <f t="shared" si="21"/>
        <v>475057.9</v>
      </c>
      <c r="J97" s="70">
        <f t="shared" si="21"/>
        <v>239466.4</v>
      </c>
      <c r="K97" s="70">
        <f t="shared" si="21"/>
        <v>0</v>
      </c>
      <c r="L97" s="70">
        <f t="shared" si="21"/>
        <v>239466.4</v>
      </c>
    </row>
    <row r="98" spans="1:12" ht="69" customHeight="1" x14ac:dyDescent="0.25">
      <c r="A98" s="193" t="s">
        <v>116</v>
      </c>
      <c r="B98" s="185" t="s">
        <v>157</v>
      </c>
      <c r="C98" s="210"/>
      <c r="D98" s="72">
        <v>437706.5</v>
      </c>
      <c r="E98" s="72">
        <v>241388.79999999999</v>
      </c>
      <c r="F98" s="72">
        <f>D98-E98</f>
        <v>196317.7</v>
      </c>
      <c r="G98" s="6">
        <f>H98+I98</f>
        <v>0</v>
      </c>
      <c r="H98" s="6">
        <v>0</v>
      </c>
      <c r="I98" s="6">
        <v>0</v>
      </c>
      <c r="J98" s="6">
        <f>K98+L98</f>
        <v>0</v>
      </c>
      <c r="K98" s="6">
        <v>0</v>
      </c>
      <c r="L98" s="6">
        <v>0</v>
      </c>
    </row>
    <row r="99" spans="1:12" hidden="1" x14ac:dyDescent="0.25">
      <c r="A99" s="193"/>
      <c r="B99" s="212"/>
      <c r="C99" s="210"/>
      <c r="D99" s="72"/>
      <c r="E99" s="72"/>
      <c r="F99" s="72"/>
      <c r="G99" s="6"/>
      <c r="H99" s="6"/>
      <c r="I99" s="6"/>
      <c r="J99" s="6"/>
      <c r="K99" s="6"/>
      <c r="L99" s="6"/>
    </row>
    <row r="100" spans="1:12" hidden="1" x14ac:dyDescent="0.25">
      <c r="A100" s="193"/>
      <c r="B100" s="212"/>
      <c r="C100" s="210"/>
      <c r="D100" s="72"/>
      <c r="E100" s="72"/>
      <c r="F100" s="72"/>
      <c r="G100" s="6"/>
      <c r="H100" s="6"/>
      <c r="I100" s="6"/>
      <c r="J100" s="6"/>
      <c r="K100" s="6"/>
      <c r="L100" s="6"/>
    </row>
    <row r="101" spans="1:12" hidden="1" x14ac:dyDescent="0.25">
      <c r="A101" s="193"/>
      <c r="B101" s="212"/>
      <c r="C101" s="210"/>
      <c r="D101" s="72"/>
      <c r="E101" s="72"/>
      <c r="F101" s="72"/>
      <c r="G101" s="6"/>
      <c r="H101" s="6"/>
      <c r="I101" s="6"/>
      <c r="J101" s="6"/>
      <c r="K101" s="6"/>
      <c r="L101" s="6"/>
    </row>
    <row r="102" spans="1:12" hidden="1" x14ac:dyDescent="0.25">
      <c r="A102" s="193"/>
      <c r="B102" s="212"/>
      <c r="C102" s="210"/>
      <c r="D102" s="72">
        <v>0</v>
      </c>
      <c r="E102" s="72">
        <v>0</v>
      </c>
      <c r="F102" s="72">
        <v>0</v>
      </c>
      <c r="G102" s="6">
        <f t="shared" ref="G102:G107" si="22">H102+I102</f>
        <v>0</v>
      </c>
      <c r="H102" s="6">
        <v>0</v>
      </c>
      <c r="I102" s="6">
        <v>0</v>
      </c>
      <c r="J102" s="6">
        <f t="shared" ref="J102:J107" si="23">K102+L102</f>
        <v>0</v>
      </c>
      <c r="K102" s="6">
        <v>0</v>
      </c>
      <c r="L102" s="6">
        <v>0</v>
      </c>
    </row>
    <row r="103" spans="1:12" hidden="1" x14ac:dyDescent="0.25">
      <c r="A103" s="193"/>
      <c r="B103" s="212"/>
      <c r="C103" s="210"/>
      <c r="D103" s="72">
        <v>0</v>
      </c>
      <c r="E103" s="72">
        <v>0</v>
      </c>
      <c r="F103" s="72">
        <v>0</v>
      </c>
      <c r="G103" s="6">
        <f t="shared" si="22"/>
        <v>0</v>
      </c>
      <c r="H103" s="6">
        <v>0</v>
      </c>
      <c r="I103" s="6">
        <v>0</v>
      </c>
      <c r="J103" s="6">
        <f t="shared" si="23"/>
        <v>0</v>
      </c>
      <c r="K103" s="6">
        <v>0</v>
      </c>
      <c r="L103" s="6">
        <v>0</v>
      </c>
    </row>
    <row r="104" spans="1:12" hidden="1" x14ac:dyDescent="0.25">
      <c r="A104" s="193"/>
      <c r="B104" s="212"/>
      <c r="C104" s="210"/>
      <c r="D104" s="72">
        <v>0</v>
      </c>
      <c r="E104" s="72">
        <v>0</v>
      </c>
      <c r="F104" s="72">
        <v>0</v>
      </c>
      <c r="G104" s="6">
        <f t="shared" si="22"/>
        <v>0</v>
      </c>
      <c r="H104" s="6">
        <v>0</v>
      </c>
      <c r="I104" s="6">
        <v>0</v>
      </c>
      <c r="J104" s="6">
        <f t="shared" si="23"/>
        <v>0</v>
      </c>
      <c r="K104" s="6">
        <v>0</v>
      </c>
      <c r="L104" s="6">
        <v>0</v>
      </c>
    </row>
    <row r="105" spans="1:12" ht="55.5" hidden="1" customHeight="1" x14ac:dyDescent="0.25">
      <c r="A105" s="193"/>
      <c r="B105" s="212"/>
      <c r="C105" s="210"/>
      <c r="D105" s="72">
        <v>0</v>
      </c>
      <c r="E105" s="72">
        <v>0</v>
      </c>
      <c r="F105" s="72">
        <v>0</v>
      </c>
      <c r="G105" s="6">
        <f t="shared" si="22"/>
        <v>0</v>
      </c>
      <c r="H105" s="6">
        <v>0</v>
      </c>
      <c r="I105" s="6">
        <v>0</v>
      </c>
      <c r="J105" s="6">
        <f t="shared" si="23"/>
        <v>0</v>
      </c>
      <c r="K105" s="6">
        <v>0</v>
      </c>
      <c r="L105" s="6">
        <v>0</v>
      </c>
    </row>
    <row r="106" spans="1:12" hidden="1" x14ac:dyDescent="0.25">
      <c r="A106" s="193"/>
      <c r="B106" s="185"/>
      <c r="C106" s="210"/>
      <c r="D106" s="72">
        <f t="shared" ref="D106:D107" si="24">E106+F106</f>
        <v>0</v>
      </c>
      <c r="E106" s="72">
        <v>0</v>
      </c>
      <c r="F106" s="72">
        <v>0</v>
      </c>
      <c r="G106" s="6">
        <f t="shared" si="22"/>
        <v>0</v>
      </c>
      <c r="H106" s="6">
        <v>0</v>
      </c>
      <c r="I106" s="6">
        <v>0</v>
      </c>
      <c r="J106" s="6">
        <f t="shared" si="23"/>
        <v>12000</v>
      </c>
      <c r="K106" s="6">
        <v>0</v>
      </c>
      <c r="L106" s="6">
        <v>12000</v>
      </c>
    </row>
    <row r="107" spans="1:12" hidden="1" x14ac:dyDescent="0.25">
      <c r="A107" s="193"/>
      <c r="B107" s="185"/>
      <c r="C107" s="210"/>
      <c r="D107" s="72">
        <f t="shared" si="24"/>
        <v>0</v>
      </c>
      <c r="E107" s="72">
        <v>0</v>
      </c>
      <c r="F107" s="72">
        <v>0</v>
      </c>
      <c r="G107" s="6">
        <f t="shared" si="22"/>
        <v>0</v>
      </c>
      <c r="H107" s="6">
        <v>0</v>
      </c>
      <c r="I107" s="6">
        <v>0</v>
      </c>
      <c r="J107" s="6">
        <f t="shared" si="23"/>
        <v>80000</v>
      </c>
      <c r="K107" s="6">
        <v>0</v>
      </c>
      <c r="L107" s="6">
        <v>80000</v>
      </c>
    </row>
    <row r="108" spans="1:12" ht="66" customHeight="1" x14ac:dyDescent="0.25">
      <c r="A108" s="193" t="s">
        <v>118</v>
      </c>
      <c r="B108" s="185" t="s">
        <v>156</v>
      </c>
      <c r="C108" s="210"/>
      <c r="D108" s="72">
        <v>669550.4</v>
      </c>
      <c r="E108" s="72">
        <f>658611.2</f>
        <v>658611.19999999995</v>
      </c>
      <c r="F108" s="72">
        <f>D108-E108</f>
        <v>10939.20000000007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ht="101.25" customHeight="1" x14ac:dyDescent="0.25">
      <c r="A109" s="193" t="s">
        <v>129</v>
      </c>
      <c r="B109" s="185" t="s">
        <v>121</v>
      </c>
      <c r="C109" s="210"/>
      <c r="D109" s="72">
        <f t="shared" ref="D109:D115" si="25">E109+F109</f>
        <v>4755.7</v>
      </c>
      <c r="E109" s="72">
        <v>0</v>
      </c>
      <c r="F109" s="72">
        <v>4755.7</v>
      </c>
      <c r="G109" s="6">
        <f t="shared" ref="G109:G115" si="26">H109+I109</f>
        <v>12485.3</v>
      </c>
      <c r="H109" s="6">
        <v>0</v>
      </c>
      <c r="I109" s="6">
        <v>12485.3</v>
      </c>
      <c r="J109" s="6">
        <v>0</v>
      </c>
      <c r="K109" s="6">
        <v>0</v>
      </c>
      <c r="L109" s="6">
        <v>0</v>
      </c>
    </row>
    <row r="110" spans="1:12" ht="87" customHeight="1" x14ac:dyDescent="0.25">
      <c r="A110" s="193" t="s">
        <v>130</v>
      </c>
      <c r="B110" s="185" t="s">
        <v>120</v>
      </c>
      <c r="C110" s="210"/>
      <c r="D110" s="72">
        <f t="shared" si="25"/>
        <v>17017.599999999999</v>
      </c>
      <c r="E110" s="72">
        <v>0</v>
      </c>
      <c r="F110" s="72">
        <v>17017.599999999999</v>
      </c>
      <c r="G110" s="6">
        <f t="shared" si="26"/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ht="66" customHeight="1" x14ac:dyDescent="0.25">
      <c r="A111" s="193" t="s">
        <v>131</v>
      </c>
      <c r="B111" s="185" t="s">
        <v>119</v>
      </c>
      <c r="C111" s="210"/>
      <c r="D111" s="72">
        <f t="shared" si="25"/>
        <v>55446</v>
      </c>
      <c r="E111" s="72">
        <v>0</v>
      </c>
      <c r="F111" s="72">
        <v>55446</v>
      </c>
      <c r="G111" s="72">
        <f t="shared" si="26"/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</row>
    <row r="112" spans="1:12" ht="66" customHeight="1" x14ac:dyDescent="0.25">
      <c r="A112" s="193" t="s">
        <v>132</v>
      </c>
      <c r="B112" s="185" t="s">
        <v>122</v>
      </c>
      <c r="C112" s="210"/>
      <c r="D112" s="72">
        <f t="shared" si="25"/>
        <v>50000</v>
      </c>
      <c r="E112" s="72">
        <v>0</v>
      </c>
      <c r="F112" s="72">
        <v>50000</v>
      </c>
      <c r="G112" s="72">
        <f t="shared" si="26"/>
        <v>158854</v>
      </c>
      <c r="H112" s="72">
        <v>0</v>
      </c>
      <c r="I112" s="72">
        <v>158854</v>
      </c>
      <c r="J112" s="72">
        <f>K112+L112</f>
        <v>74295.399999999994</v>
      </c>
      <c r="K112" s="72">
        <v>0</v>
      </c>
      <c r="L112" s="72">
        <v>74295.399999999994</v>
      </c>
    </row>
    <row r="113" spans="1:18" ht="74.25" customHeight="1" x14ac:dyDescent="0.25">
      <c r="A113" s="193" t="s">
        <v>133</v>
      </c>
      <c r="B113" s="198" t="s">
        <v>123</v>
      </c>
      <c r="C113" s="210"/>
      <c r="D113" s="72">
        <f t="shared" si="25"/>
        <v>8443</v>
      </c>
      <c r="E113" s="72">
        <v>0</v>
      </c>
      <c r="F113" s="72">
        <v>8443</v>
      </c>
      <c r="G113" s="72">
        <f t="shared" si="26"/>
        <v>110058</v>
      </c>
      <c r="H113" s="72">
        <v>0</v>
      </c>
      <c r="I113" s="72">
        <v>110058</v>
      </c>
      <c r="J113" s="72">
        <f>K113+L113</f>
        <v>92578</v>
      </c>
      <c r="K113" s="72">
        <v>0</v>
      </c>
      <c r="L113" s="72">
        <v>92578</v>
      </c>
    </row>
    <row r="114" spans="1:18" ht="77.25" customHeight="1" x14ac:dyDescent="0.25">
      <c r="A114" s="193" t="s">
        <v>134</v>
      </c>
      <c r="B114" s="198" t="s">
        <v>124</v>
      </c>
      <c r="C114" s="210"/>
      <c r="D114" s="72">
        <f t="shared" si="25"/>
        <v>6944</v>
      </c>
      <c r="E114" s="72">
        <v>0</v>
      </c>
      <c r="F114" s="72">
        <v>6944</v>
      </c>
      <c r="G114" s="72">
        <f t="shared" si="26"/>
        <v>68562</v>
      </c>
      <c r="H114" s="72">
        <v>0</v>
      </c>
      <c r="I114" s="72">
        <v>68562</v>
      </c>
      <c r="J114" s="72">
        <f>K114+L114</f>
        <v>55593</v>
      </c>
      <c r="K114" s="72">
        <v>0</v>
      </c>
      <c r="L114" s="72">
        <v>55593</v>
      </c>
    </row>
    <row r="115" spans="1:18" ht="66" customHeight="1" x14ac:dyDescent="0.25">
      <c r="A115" s="193" t="s">
        <v>135</v>
      </c>
      <c r="B115" s="198" t="s">
        <v>125</v>
      </c>
      <c r="C115" s="210"/>
      <c r="D115" s="72">
        <f t="shared" si="25"/>
        <v>35470</v>
      </c>
      <c r="E115" s="72">
        <v>0</v>
      </c>
      <c r="F115" s="72">
        <v>35470</v>
      </c>
      <c r="G115" s="72">
        <f t="shared" si="26"/>
        <v>125098.6</v>
      </c>
      <c r="H115" s="72">
        <v>0</v>
      </c>
      <c r="I115" s="72">
        <v>125098.6</v>
      </c>
      <c r="J115" s="72">
        <f>K115+L115</f>
        <v>17000</v>
      </c>
      <c r="K115" s="72">
        <v>0</v>
      </c>
      <c r="L115" s="72">
        <v>17000</v>
      </c>
    </row>
    <row r="116" spans="1:18" x14ac:dyDescent="0.25">
      <c r="A116" s="193"/>
      <c r="B116" s="191" t="s">
        <v>45</v>
      </c>
      <c r="C116" s="39"/>
      <c r="D116" s="31">
        <f t="shared" ref="D116:L116" si="27">D117+D118</f>
        <v>0</v>
      </c>
      <c r="E116" s="18">
        <f t="shared" si="27"/>
        <v>0</v>
      </c>
      <c r="F116" s="18">
        <f t="shared" si="27"/>
        <v>0</v>
      </c>
      <c r="G116" s="18">
        <f t="shared" si="27"/>
        <v>0</v>
      </c>
      <c r="H116" s="18">
        <f t="shared" si="27"/>
        <v>0</v>
      </c>
      <c r="I116" s="18">
        <f t="shared" si="27"/>
        <v>0</v>
      </c>
      <c r="J116" s="18">
        <f t="shared" si="27"/>
        <v>0</v>
      </c>
      <c r="K116" s="18">
        <f t="shared" si="27"/>
        <v>0</v>
      </c>
      <c r="L116" s="18">
        <f t="shared" si="27"/>
        <v>0</v>
      </c>
    </row>
    <row r="117" spans="1:18" ht="141.75" hidden="1" x14ac:dyDescent="0.25">
      <c r="A117" s="193"/>
      <c r="B117" s="194" t="s">
        <v>44</v>
      </c>
      <c r="C117" s="39" t="s">
        <v>47</v>
      </c>
      <c r="D117" s="15"/>
      <c r="E117" s="6"/>
      <c r="F117" s="6"/>
      <c r="G117" s="6"/>
      <c r="H117" s="6"/>
      <c r="I117" s="6"/>
      <c r="J117" s="6"/>
      <c r="K117" s="6"/>
      <c r="L117" s="6"/>
    </row>
    <row r="118" spans="1:18" ht="65.25" hidden="1" customHeight="1" x14ac:dyDescent="0.25">
      <c r="A118" s="193"/>
      <c r="B118" s="194" t="s">
        <v>53</v>
      </c>
      <c r="C118" s="39" t="s">
        <v>46</v>
      </c>
      <c r="D118" s="15"/>
      <c r="E118" s="6"/>
      <c r="F118" s="6"/>
      <c r="G118" s="6"/>
      <c r="H118" s="6"/>
      <c r="I118" s="6"/>
      <c r="J118" s="6"/>
      <c r="K118" s="6"/>
      <c r="L118" s="6"/>
    </row>
    <row r="119" spans="1:18" hidden="1" x14ac:dyDescent="0.25">
      <c r="A119" s="193"/>
      <c r="B119" s="190"/>
      <c r="C119" s="39"/>
      <c r="D119" s="6"/>
      <c r="E119" s="6"/>
      <c r="F119" s="6"/>
      <c r="G119" s="6"/>
      <c r="H119" s="6"/>
      <c r="I119" s="6"/>
      <c r="J119" s="6"/>
      <c r="K119" s="6"/>
      <c r="L119" s="6"/>
    </row>
    <row r="120" spans="1:18" ht="30.75" customHeight="1" x14ac:dyDescent="0.25">
      <c r="A120" s="132"/>
      <c r="B120" s="195" t="s">
        <v>13</v>
      </c>
      <c r="C120" s="132"/>
      <c r="D120" s="136">
        <f>D121+D153+D213+D211</f>
        <v>1467520.0999999999</v>
      </c>
      <c r="E120" s="136">
        <f t="shared" ref="E120:L120" si="28">E121+E153+E213+E211</f>
        <v>1021778.8999999999</v>
      </c>
      <c r="F120" s="136">
        <f t="shared" si="28"/>
        <v>445741.2</v>
      </c>
      <c r="G120" s="136">
        <f t="shared" si="28"/>
        <v>1042735.8</v>
      </c>
      <c r="H120" s="136">
        <f t="shared" si="28"/>
        <v>683535.1</v>
      </c>
      <c r="I120" s="136">
        <f t="shared" si="28"/>
        <v>359200.7</v>
      </c>
      <c r="J120" s="136">
        <f t="shared" si="28"/>
        <v>653016.79999999993</v>
      </c>
      <c r="K120" s="136">
        <f t="shared" si="28"/>
        <v>438019.9</v>
      </c>
      <c r="L120" s="136">
        <f t="shared" si="28"/>
        <v>214996.9</v>
      </c>
      <c r="M120" s="21"/>
      <c r="N120" s="21"/>
      <c r="O120" s="21"/>
      <c r="P120" s="21"/>
      <c r="Q120" s="21"/>
      <c r="R120" s="21"/>
    </row>
    <row r="121" spans="1:18" s="32" customFormat="1" x14ac:dyDescent="0.25">
      <c r="A121" s="196"/>
      <c r="B121" s="197" t="s">
        <v>26</v>
      </c>
      <c r="C121" s="196"/>
      <c r="D121" s="31">
        <f>D122+D123</f>
        <v>323430</v>
      </c>
      <c r="E121" s="31">
        <f t="shared" ref="E121:L121" si="29">E122+E123</f>
        <v>307258.5</v>
      </c>
      <c r="F121" s="31">
        <f t="shared" si="29"/>
        <v>16171.5</v>
      </c>
      <c r="G121" s="31">
        <f t="shared" si="29"/>
        <v>321698.40000000002</v>
      </c>
      <c r="H121" s="31">
        <f t="shared" si="29"/>
        <v>305613.40000000002</v>
      </c>
      <c r="I121" s="31">
        <f t="shared" si="29"/>
        <v>16085</v>
      </c>
      <c r="J121" s="31">
        <f t="shared" si="29"/>
        <v>0</v>
      </c>
      <c r="K121" s="31">
        <f t="shared" si="29"/>
        <v>0</v>
      </c>
      <c r="L121" s="31">
        <f t="shared" si="29"/>
        <v>0</v>
      </c>
    </row>
    <row r="122" spans="1:18" ht="52.5" hidden="1" customHeight="1" x14ac:dyDescent="0.25">
      <c r="A122" s="5"/>
      <c r="B122" s="51" t="s">
        <v>19</v>
      </c>
      <c r="C122" s="291" t="s">
        <v>2</v>
      </c>
      <c r="D122" s="8"/>
      <c r="E122" s="8"/>
      <c r="F122" s="8"/>
      <c r="G122" s="8"/>
      <c r="H122" s="8"/>
      <c r="I122" s="8"/>
      <c r="J122" s="8"/>
      <c r="K122" s="8"/>
      <c r="L122" s="8"/>
    </row>
    <row r="123" spans="1:18" ht="56.25" customHeight="1" x14ac:dyDescent="0.25">
      <c r="A123" s="5"/>
      <c r="B123" s="216" t="s">
        <v>151</v>
      </c>
      <c r="C123" s="291"/>
      <c r="D123" s="279">
        <f>E123+F123</f>
        <v>323430</v>
      </c>
      <c r="E123" s="285">
        <v>307258.5</v>
      </c>
      <c r="F123" s="285">
        <v>16171.5</v>
      </c>
      <c r="G123" s="279">
        <f>H123+I123</f>
        <v>321698.40000000002</v>
      </c>
      <c r="H123" s="285">
        <v>305613.40000000002</v>
      </c>
      <c r="I123" s="285">
        <v>16085</v>
      </c>
      <c r="J123" s="279">
        <f>K123+L123</f>
        <v>0</v>
      </c>
      <c r="K123" s="285">
        <v>0</v>
      </c>
      <c r="L123" s="285">
        <v>0</v>
      </c>
    </row>
    <row r="124" spans="1:18" ht="58.5" customHeight="1" x14ac:dyDescent="0.25">
      <c r="A124" s="5">
        <v>13</v>
      </c>
      <c r="B124" s="198" t="s">
        <v>34</v>
      </c>
      <c r="C124" s="291"/>
      <c r="D124" s="280"/>
      <c r="E124" s="286"/>
      <c r="F124" s="286"/>
      <c r="G124" s="280"/>
      <c r="H124" s="286"/>
      <c r="I124" s="286"/>
      <c r="J124" s="280"/>
      <c r="K124" s="286"/>
      <c r="L124" s="286"/>
    </row>
    <row r="125" spans="1:18" ht="94.5" hidden="1" x14ac:dyDescent="0.25">
      <c r="A125" s="5"/>
      <c r="B125" s="199" t="s">
        <v>18</v>
      </c>
      <c r="C125" s="291"/>
      <c r="D125" s="8"/>
      <c r="E125" s="8"/>
      <c r="F125" s="8"/>
      <c r="G125" s="17"/>
      <c r="H125" s="17"/>
      <c r="I125" s="17"/>
      <c r="J125" s="17"/>
      <c r="K125" s="17"/>
      <c r="L125" s="17"/>
    </row>
    <row r="126" spans="1:18" hidden="1" x14ac:dyDescent="0.25">
      <c r="A126" s="5"/>
      <c r="B126" s="173"/>
      <c r="C126" s="291"/>
      <c r="D126" s="6"/>
      <c r="E126" s="24"/>
      <c r="F126" s="24"/>
      <c r="G126" s="6"/>
      <c r="H126" s="6"/>
      <c r="I126" s="6"/>
      <c r="J126" s="6"/>
      <c r="K126" s="6"/>
      <c r="L126" s="6"/>
    </row>
    <row r="127" spans="1:18" hidden="1" x14ac:dyDescent="0.25">
      <c r="A127" s="5"/>
      <c r="B127" s="174"/>
      <c r="C127" s="291"/>
      <c r="D127" s="17"/>
      <c r="E127" s="66"/>
      <c r="F127" s="66"/>
      <c r="G127" s="6"/>
      <c r="H127" s="6"/>
      <c r="I127" s="6"/>
      <c r="J127" s="6"/>
      <c r="K127" s="6"/>
      <c r="L127" s="6"/>
    </row>
    <row r="128" spans="1:18" ht="47.25" hidden="1" customHeight="1" x14ac:dyDescent="0.25">
      <c r="A128" s="5"/>
      <c r="B128" s="173" t="s">
        <v>82</v>
      </c>
      <c r="C128" s="291"/>
      <c r="D128" s="6"/>
      <c r="E128" s="24"/>
      <c r="F128" s="24"/>
      <c r="G128" s="6"/>
      <c r="H128" s="6"/>
      <c r="I128" s="6"/>
      <c r="J128" s="6"/>
      <c r="K128" s="6"/>
      <c r="L128" s="6"/>
    </row>
    <row r="129" spans="1:12" ht="35.25" hidden="1" customHeight="1" x14ac:dyDescent="0.25">
      <c r="A129" s="5"/>
      <c r="B129" s="174" t="s">
        <v>83</v>
      </c>
      <c r="C129" s="291"/>
      <c r="D129" s="17"/>
      <c r="E129" s="66"/>
      <c r="F129" s="66"/>
      <c r="G129" s="6"/>
      <c r="H129" s="6"/>
      <c r="I129" s="6"/>
      <c r="J129" s="6"/>
      <c r="K129" s="6"/>
      <c r="L129" s="6"/>
    </row>
    <row r="130" spans="1:12" hidden="1" x14ac:dyDescent="0.25">
      <c r="A130" s="5"/>
      <c r="B130" s="173"/>
      <c r="C130" s="291"/>
      <c r="D130" s="6"/>
      <c r="E130" s="15"/>
      <c r="F130" s="15"/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ht="31.5" hidden="1" x14ac:dyDescent="0.25">
      <c r="A131" s="5"/>
      <c r="B131" s="174" t="s">
        <v>52</v>
      </c>
      <c r="C131" s="291"/>
      <c r="D131" s="17"/>
      <c r="E131" s="65"/>
      <c r="F131" s="65"/>
      <c r="G131" s="6"/>
      <c r="H131" s="6"/>
      <c r="I131" s="6"/>
      <c r="J131" s="6"/>
      <c r="K131" s="6"/>
      <c r="L131" s="6"/>
    </row>
    <row r="132" spans="1:12" hidden="1" x14ac:dyDescent="0.25">
      <c r="A132" s="5"/>
      <c r="B132" s="173"/>
      <c r="C132" s="291"/>
      <c r="D132" s="6"/>
      <c r="E132" s="15"/>
      <c r="F132" s="15"/>
      <c r="G132" s="6"/>
      <c r="H132" s="6"/>
      <c r="I132" s="6"/>
      <c r="J132" s="6"/>
      <c r="K132" s="6"/>
      <c r="L132" s="6"/>
    </row>
    <row r="133" spans="1:12" hidden="1" x14ac:dyDescent="0.25">
      <c r="A133" s="5"/>
      <c r="B133" s="174"/>
      <c r="C133" s="291"/>
      <c r="D133" s="17"/>
      <c r="E133" s="65"/>
      <c r="F133" s="65"/>
      <c r="G133" s="6"/>
      <c r="H133" s="6"/>
      <c r="I133" s="6"/>
      <c r="J133" s="6"/>
      <c r="K133" s="6"/>
      <c r="L133" s="6"/>
    </row>
    <row r="134" spans="1:12" hidden="1" x14ac:dyDescent="0.25">
      <c r="A134" s="5"/>
      <c r="B134" s="173"/>
      <c r="C134" s="291"/>
      <c r="D134" s="6"/>
      <c r="E134" s="15"/>
      <c r="F134" s="15"/>
      <c r="G134" s="6"/>
      <c r="H134" s="6"/>
      <c r="I134" s="6"/>
      <c r="J134" s="6"/>
      <c r="K134" s="6"/>
      <c r="L134" s="6"/>
    </row>
    <row r="135" spans="1:12" hidden="1" x14ac:dyDescent="0.25">
      <c r="A135" s="5"/>
      <c r="B135" s="173"/>
      <c r="C135" s="291"/>
      <c r="D135" s="6"/>
      <c r="E135" s="15"/>
      <c r="F135" s="15"/>
      <c r="G135" s="6"/>
      <c r="H135" s="6"/>
      <c r="I135" s="6"/>
      <c r="J135" s="6"/>
      <c r="K135" s="6"/>
      <c r="L135" s="6"/>
    </row>
    <row r="136" spans="1:12" hidden="1" x14ac:dyDescent="0.25">
      <c r="A136" s="5"/>
      <c r="B136" s="174"/>
      <c r="C136" s="218"/>
      <c r="D136" s="17"/>
      <c r="E136" s="65"/>
      <c r="F136" s="65"/>
      <c r="G136" s="6"/>
      <c r="H136" s="6"/>
      <c r="I136" s="6"/>
      <c r="J136" s="6"/>
      <c r="K136" s="6"/>
      <c r="L136" s="6"/>
    </row>
    <row r="137" spans="1:12" ht="19.5" hidden="1" customHeight="1" x14ac:dyDescent="0.25">
      <c r="A137" s="5"/>
      <c r="B137" s="200" t="s">
        <v>21</v>
      </c>
      <c r="C137" s="274" t="s">
        <v>22</v>
      </c>
      <c r="D137" s="18">
        <f>D138+D139+D140</f>
        <v>0</v>
      </c>
      <c r="E137" s="18">
        <f t="shared" ref="E137:F137" si="30">E138+E139+E140</f>
        <v>0</v>
      </c>
      <c r="F137" s="18">
        <f t="shared" si="30"/>
        <v>0</v>
      </c>
      <c r="G137" s="18">
        <f t="shared" ref="G137:L137" si="31">G138+G139</f>
        <v>0</v>
      </c>
      <c r="H137" s="18">
        <f t="shared" si="31"/>
        <v>0</v>
      </c>
      <c r="I137" s="18">
        <f t="shared" si="31"/>
        <v>0</v>
      </c>
      <c r="J137" s="18">
        <f t="shared" si="31"/>
        <v>0</v>
      </c>
      <c r="K137" s="18">
        <f t="shared" si="31"/>
        <v>0</v>
      </c>
      <c r="L137" s="18">
        <f t="shared" si="31"/>
        <v>0</v>
      </c>
    </row>
    <row r="138" spans="1:12" ht="63" hidden="1" x14ac:dyDescent="0.25">
      <c r="A138" s="53">
        <v>9</v>
      </c>
      <c r="B138" s="200" t="s">
        <v>37</v>
      </c>
      <c r="C138" s="274"/>
      <c r="D138" s="6"/>
      <c r="E138" s="17"/>
      <c r="F138" s="6"/>
      <c r="G138" s="6"/>
      <c r="H138" s="6"/>
      <c r="I138" s="6"/>
      <c r="J138" s="6"/>
      <c r="K138" s="6"/>
      <c r="L138" s="6"/>
    </row>
    <row r="139" spans="1:12" ht="78.75" hidden="1" x14ac:dyDescent="0.25">
      <c r="A139" s="53">
        <v>10</v>
      </c>
      <c r="B139" s="200" t="s">
        <v>50</v>
      </c>
      <c r="C139" s="274"/>
      <c r="D139" s="73"/>
      <c r="E139" s="80"/>
      <c r="F139" s="80"/>
      <c r="G139" s="6"/>
      <c r="H139" s="6"/>
      <c r="I139" s="6"/>
      <c r="J139" s="6"/>
      <c r="K139" s="6"/>
      <c r="L139" s="6"/>
    </row>
    <row r="140" spans="1:12" ht="63" hidden="1" x14ac:dyDescent="0.25">
      <c r="A140" s="53"/>
      <c r="B140" s="200" t="s">
        <v>51</v>
      </c>
      <c r="C140" s="217"/>
      <c r="D140" s="73"/>
      <c r="E140" s="80"/>
      <c r="F140" s="80"/>
      <c r="G140" s="6"/>
      <c r="H140" s="6"/>
      <c r="I140" s="6"/>
      <c r="J140" s="6"/>
      <c r="K140" s="6"/>
      <c r="L140" s="6"/>
    </row>
    <row r="141" spans="1:12" ht="15.75" hidden="1" customHeight="1" x14ac:dyDescent="0.25">
      <c r="A141" s="22"/>
      <c r="B141" s="200" t="s">
        <v>103</v>
      </c>
      <c r="C141" s="291" t="s">
        <v>3</v>
      </c>
      <c r="D141" s="18">
        <f t="shared" ref="D141:L141" si="32">D144+D143+D142+D145+D146+D147+D148</f>
        <v>0</v>
      </c>
      <c r="E141" s="18">
        <f t="shared" si="32"/>
        <v>0</v>
      </c>
      <c r="F141" s="18">
        <f t="shared" si="32"/>
        <v>0</v>
      </c>
      <c r="G141" s="18">
        <f t="shared" si="32"/>
        <v>0</v>
      </c>
      <c r="H141" s="18">
        <f t="shared" si="32"/>
        <v>0</v>
      </c>
      <c r="I141" s="18">
        <f t="shared" si="32"/>
        <v>0</v>
      </c>
      <c r="J141" s="18">
        <f t="shared" si="32"/>
        <v>0</v>
      </c>
      <c r="K141" s="18">
        <f t="shared" si="32"/>
        <v>0</v>
      </c>
      <c r="L141" s="18">
        <f t="shared" si="32"/>
        <v>0</v>
      </c>
    </row>
    <row r="142" spans="1:12" ht="97.5" hidden="1" customHeight="1" x14ac:dyDescent="0.25">
      <c r="A142" s="186">
        <v>7</v>
      </c>
      <c r="C142" s="291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82.5" hidden="1" customHeight="1" x14ac:dyDescent="0.25">
      <c r="A143" s="53">
        <v>8</v>
      </c>
      <c r="C143" s="291"/>
      <c r="D143" s="6"/>
      <c r="E143" s="6"/>
      <c r="F143" s="6"/>
      <c r="G143" s="6"/>
      <c r="H143" s="6"/>
      <c r="I143" s="6"/>
      <c r="J143" s="6"/>
      <c r="K143" s="6"/>
      <c r="L143" s="6"/>
    </row>
    <row r="144" spans="1:12" ht="66.75" hidden="1" customHeight="1" x14ac:dyDescent="0.25">
      <c r="A144" s="5">
        <v>9</v>
      </c>
      <c r="C144" s="291"/>
      <c r="D144" s="15"/>
      <c r="E144" s="49"/>
      <c r="F144" s="49"/>
      <c r="G144" s="6"/>
      <c r="H144" s="6"/>
      <c r="I144" s="6"/>
      <c r="J144" s="6"/>
      <c r="K144" s="6"/>
      <c r="L144" s="6"/>
    </row>
    <row r="145" spans="1:12" ht="66.75" hidden="1" customHeight="1" x14ac:dyDescent="0.25">
      <c r="A145" s="5">
        <v>10</v>
      </c>
      <c r="C145" s="218"/>
      <c r="D145" s="15"/>
      <c r="E145" s="49"/>
      <c r="F145" s="49"/>
      <c r="G145" s="6"/>
      <c r="H145" s="6"/>
      <c r="I145" s="6"/>
      <c r="J145" s="6"/>
      <c r="K145" s="6"/>
      <c r="L145" s="6"/>
    </row>
    <row r="146" spans="1:12" ht="82.5" hidden="1" customHeight="1" x14ac:dyDescent="0.25">
      <c r="A146" s="5">
        <v>11</v>
      </c>
      <c r="C146" s="218"/>
      <c r="D146" s="15"/>
      <c r="E146" s="49"/>
      <c r="F146" s="182"/>
      <c r="G146" s="6"/>
      <c r="H146" s="6"/>
      <c r="I146" s="182"/>
      <c r="J146" s="6"/>
      <c r="K146" s="6"/>
      <c r="L146" s="182"/>
    </row>
    <row r="147" spans="1:12" ht="89.25" hidden="1" customHeight="1" x14ac:dyDescent="0.25">
      <c r="A147" s="5">
        <v>12</v>
      </c>
      <c r="C147" s="218"/>
      <c r="D147" s="15"/>
      <c r="E147" s="49"/>
      <c r="F147" s="182"/>
      <c r="G147" s="6"/>
      <c r="H147" s="6"/>
      <c r="I147" s="182"/>
      <c r="J147" s="6"/>
      <c r="K147" s="6"/>
      <c r="L147" s="182"/>
    </row>
    <row r="148" spans="1:12" ht="47.25" hidden="1" customHeight="1" x14ac:dyDescent="0.25">
      <c r="A148" s="5">
        <v>13</v>
      </c>
      <c r="C148" s="218"/>
      <c r="D148" s="15"/>
      <c r="E148" s="49"/>
      <c r="F148" s="182"/>
      <c r="G148" s="6"/>
      <c r="H148" s="6"/>
      <c r="I148" s="182"/>
      <c r="J148" s="6"/>
      <c r="K148" s="6"/>
      <c r="L148" s="182"/>
    </row>
    <row r="149" spans="1:12" ht="15.75" hidden="1" customHeight="1" x14ac:dyDescent="0.25">
      <c r="A149" s="22"/>
      <c r="B149" s="197" t="s">
        <v>23</v>
      </c>
      <c r="C149" s="294" t="s">
        <v>5</v>
      </c>
      <c r="D149" s="18">
        <f>D150+D151+D152</f>
        <v>0</v>
      </c>
      <c r="E149" s="18">
        <f t="shared" ref="E149:F149" si="33">E150+E151+E152</f>
        <v>0</v>
      </c>
      <c r="F149" s="18">
        <f t="shared" si="33"/>
        <v>0</v>
      </c>
      <c r="G149" s="18">
        <f t="shared" ref="G149:L149" si="34">G150</f>
        <v>0</v>
      </c>
      <c r="H149" s="18">
        <f t="shared" si="34"/>
        <v>0</v>
      </c>
      <c r="I149" s="18">
        <f t="shared" si="34"/>
        <v>0</v>
      </c>
      <c r="J149" s="18">
        <f t="shared" si="34"/>
        <v>0</v>
      </c>
      <c r="K149" s="18">
        <f t="shared" si="34"/>
        <v>0</v>
      </c>
      <c r="L149" s="18">
        <f t="shared" si="34"/>
        <v>0</v>
      </c>
    </row>
    <row r="150" spans="1:12" s="20" customFormat="1" ht="47.25" hidden="1" x14ac:dyDescent="0.25">
      <c r="A150" s="5"/>
      <c r="B150" s="201" t="s">
        <v>43</v>
      </c>
      <c r="C150" s="294"/>
      <c r="D150" s="6">
        <f>E150+F150</f>
        <v>0</v>
      </c>
      <c r="E150" s="15">
        <v>0</v>
      </c>
      <c r="F150" s="15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s="20" customFormat="1" hidden="1" x14ac:dyDescent="0.25">
      <c r="A151" s="5"/>
      <c r="B151" s="201"/>
      <c r="C151" s="221"/>
      <c r="D151" s="6"/>
      <c r="E151" s="15"/>
      <c r="F151" s="15"/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s="20" customFormat="1" ht="94.5" hidden="1" x14ac:dyDescent="0.25">
      <c r="A152" s="5"/>
      <c r="B152" s="189" t="s">
        <v>55</v>
      </c>
      <c r="C152" s="221" t="s">
        <v>28</v>
      </c>
      <c r="D152" s="6"/>
      <c r="E152" s="15"/>
      <c r="F152" s="15"/>
      <c r="G152" s="6"/>
      <c r="H152" s="6"/>
      <c r="I152" s="6"/>
      <c r="J152" s="6"/>
      <c r="K152" s="6"/>
      <c r="L152" s="6"/>
    </row>
    <row r="153" spans="1:12" s="20" customFormat="1" ht="21.75" customHeight="1" x14ac:dyDescent="0.25">
      <c r="A153" s="22"/>
      <c r="B153" s="191" t="s">
        <v>24</v>
      </c>
      <c r="C153" s="52"/>
      <c r="D153" s="18">
        <f t="shared" ref="D153:L153" si="35">D160+D161+D205</f>
        <v>717620.4</v>
      </c>
      <c r="E153" s="18">
        <f t="shared" si="35"/>
        <v>685003.2</v>
      </c>
      <c r="F153" s="18">
        <f t="shared" si="35"/>
        <v>32617.199999999993</v>
      </c>
      <c r="G153" s="18">
        <f t="shared" si="35"/>
        <v>351740.7</v>
      </c>
      <c r="H153" s="18">
        <f t="shared" si="35"/>
        <v>348223.19999999995</v>
      </c>
      <c r="I153" s="18">
        <f t="shared" si="35"/>
        <v>3517.5</v>
      </c>
      <c r="J153" s="18">
        <f t="shared" si="35"/>
        <v>412445.89999999997</v>
      </c>
      <c r="K153" s="18">
        <f t="shared" si="35"/>
        <v>408321.4</v>
      </c>
      <c r="L153" s="18">
        <f t="shared" si="35"/>
        <v>4124.5</v>
      </c>
    </row>
    <row r="154" spans="1:12" s="20" customFormat="1" ht="78.75" hidden="1" customHeight="1" x14ac:dyDescent="0.25">
      <c r="A154" s="53"/>
      <c r="B154" s="196" t="s">
        <v>35</v>
      </c>
      <c r="C154" s="291" t="s">
        <v>4</v>
      </c>
      <c r="D154" s="6"/>
      <c r="E154" s="6"/>
      <c r="F154" s="6"/>
      <c r="G154" s="6"/>
      <c r="H154" s="6"/>
      <c r="I154" s="6"/>
      <c r="J154" s="6"/>
      <c r="K154" s="6"/>
      <c r="L154" s="6"/>
    </row>
    <row r="155" spans="1:12" s="20" customFormat="1" ht="47.25" hidden="1" x14ac:dyDescent="0.25">
      <c r="A155" s="53"/>
      <c r="B155" s="196" t="s">
        <v>25</v>
      </c>
      <c r="C155" s="291"/>
      <c r="D155" s="6"/>
      <c r="E155" s="6"/>
      <c r="F155" s="6"/>
      <c r="G155" s="6"/>
      <c r="H155" s="6"/>
      <c r="I155" s="6"/>
      <c r="J155" s="6"/>
      <c r="K155" s="6"/>
      <c r="L155" s="6"/>
    </row>
    <row r="156" spans="1:12" ht="43.5" hidden="1" customHeight="1" x14ac:dyDescent="0.25">
      <c r="A156" s="53"/>
      <c r="B156" s="190" t="s">
        <v>38</v>
      </c>
      <c r="C156" s="274" t="s">
        <v>12</v>
      </c>
      <c r="D156" s="6"/>
      <c r="E156" s="6"/>
      <c r="F156" s="6"/>
      <c r="G156" s="6"/>
      <c r="H156" s="6"/>
      <c r="I156" s="6"/>
      <c r="J156" s="6"/>
      <c r="K156" s="6"/>
      <c r="L156" s="14"/>
    </row>
    <row r="157" spans="1:12" ht="43.5" hidden="1" customHeight="1" x14ac:dyDescent="0.25">
      <c r="A157" s="53"/>
      <c r="B157" s="190" t="s">
        <v>75</v>
      </c>
      <c r="C157" s="274"/>
      <c r="D157" s="6"/>
      <c r="E157" s="6"/>
      <c r="F157" s="6"/>
      <c r="G157" s="6"/>
      <c r="H157" s="6"/>
      <c r="I157" s="6"/>
      <c r="J157" s="6"/>
      <c r="K157" s="6"/>
      <c r="L157" s="14"/>
    </row>
    <row r="158" spans="1:12" ht="43.5" hidden="1" customHeight="1" x14ac:dyDescent="0.25">
      <c r="A158" s="53"/>
      <c r="B158" s="202" t="s">
        <v>85</v>
      </c>
      <c r="C158" s="274"/>
      <c r="D158" s="151"/>
      <c r="E158" s="151"/>
      <c r="F158" s="151"/>
      <c r="G158" s="6"/>
      <c r="H158" s="6"/>
      <c r="I158" s="6"/>
      <c r="J158" s="6"/>
      <c r="K158" s="6"/>
      <c r="L158" s="14"/>
    </row>
    <row r="159" spans="1:12" ht="78" hidden="1" customHeight="1" x14ac:dyDescent="0.25">
      <c r="A159" s="53"/>
      <c r="B159" s="194" t="s">
        <v>27</v>
      </c>
      <c r="C159" s="203" t="s">
        <v>28</v>
      </c>
      <c r="D159" s="73"/>
      <c r="E159" s="73"/>
      <c r="F159" s="204"/>
      <c r="G159" s="6"/>
      <c r="H159" s="6"/>
      <c r="I159" s="6"/>
      <c r="J159" s="6"/>
      <c r="K159" s="6"/>
      <c r="L159" s="14"/>
    </row>
    <row r="160" spans="1:12" ht="38.25" hidden="1" customHeight="1" x14ac:dyDescent="0.25">
      <c r="A160" s="53"/>
      <c r="B160" s="165" t="s">
        <v>41</v>
      </c>
      <c r="C160" s="218"/>
      <c r="D160" s="18"/>
      <c r="E160" s="18"/>
      <c r="F160" s="18"/>
      <c r="G160" s="18"/>
      <c r="H160" s="18"/>
      <c r="I160" s="18"/>
      <c r="J160" s="18"/>
      <c r="K160" s="18"/>
      <c r="L160" s="207"/>
    </row>
    <row r="161" spans="1:12" ht="53.25" customHeight="1" x14ac:dyDescent="0.25">
      <c r="A161" s="5"/>
      <c r="B161" s="216" t="s">
        <v>148</v>
      </c>
      <c r="C161" s="293" t="s">
        <v>14</v>
      </c>
      <c r="D161" s="18">
        <f>D188+D189+D190+D191+D192+D193+D194+D195+D196+D197+D198+D199+D200+D201+D202+D203+D204</f>
        <v>374033.7</v>
      </c>
      <c r="E161" s="18">
        <f t="shared" ref="E161:L161" si="36">E188+E189+E190+E191+E192+E193+E194+E195+E196+E197+E198+E199+E200+E201+E202+E203+E204</f>
        <v>370293.3</v>
      </c>
      <c r="F161" s="18">
        <f t="shared" si="36"/>
        <v>3740.3999999999942</v>
      </c>
      <c r="G161" s="18">
        <f t="shared" si="36"/>
        <v>351740.7</v>
      </c>
      <c r="H161" s="18">
        <f t="shared" si="36"/>
        <v>348223.19999999995</v>
      </c>
      <c r="I161" s="18">
        <f t="shared" si="36"/>
        <v>3517.5</v>
      </c>
      <c r="J161" s="18">
        <f t="shared" si="36"/>
        <v>412445.89999999997</v>
      </c>
      <c r="K161" s="18">
        <f t="shared" si="36"/>
        <v>408321.4</v>
      </c>
      <c r="L161" s="18">
        <f t="shared" si="36"/>
        <v>4124.5</v>
      </c>
    </row>
    <row r="162" spans="1:12" ht="31.5" hidden="1" customHeight="1" x14ac:dyDescent="0.25">
      <c r="A162" s="5"/>
      <c r="B162" s="189" t="s">
        <v>89</v>
      </c>
      <c r="C162" s="293"/>
      <c r="D162" s="6"/>
      <c r="E162" s="6"/>
      <c r="F162" s="6"/>
      <c r="G162" s="72"/>
      <c r="H162" s="72"/>
      <c r="I162" s="72"/>
      <c r="J162" s="6"/>
      <c r="K162" s="6"/>
      <c r="L162" s="6"/>
    </row>
    <row r="163" spans="1:12" ht="47.25" hidden="1" customHeight="1" x14ac:dyDescent="0.25">
      <c r="A163" s="5"/>
      <c r="B163" s="189" t="s">
        <v>90</v>
      </c>
      <c r="C163" s="293"/>
      <c r="D163" s="6"/>
      <c r="E163" s="6"/>
      <c r="F163" s="6"/>
      <c r="G163" s="72"/>
      <c r="H163" s="72"/>
      <c r="I163" s="72"/>
      <c r="J163" s="6"/>
      <c r="K163" s="6"/>
      <c r="L163" s="6"/>
    </row>
    <row r="164" spans="1:12" ht="49.5" hidden="1" customHeight="1" x14ac:dyDescent="0.25">
      <c r="A164" s="5"/>
      <c r="B164" s="189" t="s">
        <v>91</v>
      </c>
      <c r="C164" s="293"/>
      <c r="D164" s="6"/>
      <c r="E164" s="6"/>
      <c r="F164" s="6"/>
      <c r="G164" s="72"/>
      <c r="H164" s="72"/>
      <c r="I164" s="72"/>
      <c r="J164" s="6"/>
      <c r="K164" s="6"/>
      <c r="L164" s="6"/>
    </row>
    <row r="165" spans="1:12" ht="42.75" hidden="1" customHeight="1" x14ac:dyDescent="0.25">
      <c r="A165" s="5"/>
      <c r="B165" s="189" t="s">
        <v>32</v>
      </c>
      <c r="C165" s="293"/>
      <c r="D165" s="6"/>
      <c r="E165" s="6"/>
      <c r="F165" s="6"/>
      <c r="G165" s="72"/>
      <c r="H165" s="72"/>
      <c r="I165" s="72"/>
      <c r="J165" s="72"/>
      <c r="K165" s="72"/>
      <c r="L165" s="72"/>
    </row>
    <row r="166" spans="1:12" ht="39.75" hidden="1" customHeight="1" x14ac:dyDescent="0.25">
      <c r="A166" s="5"/>
      <c r="B166" s="189" t="s">
        <v>31</v>
      </c>
      <c r="C166" s="293"/>
      <c r="D166" s="6"/>
      <c r="E166" s="6"/>
      <c r="F166" s="6"/>
      <c r="G166" s="72"/>
      <c r="H166" s="72"/>
      <c r="I166" s="72"/>
      <c r="J166" s="6"/>
      <c r="K166" s="6"/>
      <c r="L166" s="6"/>
    </row>
    <row r="167" spans="1:12" ht="39.75" hidden="1" customHeight="1" x14ac:dyDescent="0.25">
      <c r="A167" s="5"/>
      <c r="B167" s="189" t="s">
        <v>33</v>
      </c>
      <c r="C167" s="293"/>
      <c r="D167" s="6"/>
      <c r="E167" s="6"/>
      <c r="F167" s="6"/>
      <c r="G167" s="72"/>
      <c r="H167" s="72"/>
      <c r="I167" s="72"/>
      <c r="J167" s="6"/>
      <c r="K167" s="6"/>
      <c r="L167" s="6"/>
    </row>
    <row r="168" spans="1:12" ht="37.5" hidden="1" customHeight="1" x14ac:dyDescent="0.25">
      <c r="A168" s="5"/>
      <c r="B168" s="189" t="s">
        <v>92</v>
      </c>
      <c r="C168" s="293"/>
      <c r="D168" s="6"/>
      <c r="E168" s="6"/>
      <c r="F168" s="6"/>
      <c r="G168" s="72"/>
      <c r="H168" s="72"/>
      <c r="I168" s="72"/>
      <c r="J168" s="6"/>
      <c r="K168" s="6"/>
      <c r="L168" s="6"/>
    </row>
    <row r="169" spans="1:12" ht="42.75" hidden="1" customHeight="1" x14ac:dyDescent="0.25">
      <c r="A169" s="5"/>
      <c r="B169" s="189" t="s">
        <v>93</v>
      </c>
      <c r="C169" s="293"/>
      <c r="D169" s="6"/>
      <c r="E169" s="6"/>
      <c r="F169" s="6"/>
      <c r="G169" s="72"/>
      <c r="H169" s="72"/>
      <c r="I169" s="72"/>
      <c r="J169" s="6"/>
      <c r="K169" s="6"/>
      <c r="L169" s="6"/>
    </row>
    <row r="170" spans="1:12" ht="48" hidden="1" customHeight="1" x14ac:dyDescent="0.25">
      <c r="A170" s="5"/>
      <c r="B170" s="189" t="s">
        <v>36</v>
      </c>
      <c r="C170" s="293"/>
      <c r="D170" s="6"/>
      <c r="E170" s="6"/>
      <c r="F170" s="6"/>
      <c r="G170" s="72"/>
      <c r="H170" s="72"/>
      <c r="I170" s="72"/>
      <c r="J170" s="6"/>
      <c r="K170" s="6"/>
      <c r="L170" s="6"/>
    </row>
    <row r="171" spans="1:12" ht="47.25" hidden="1" customHeight="1" x14ac:dyDescent="0.25">
      <c r="A171" s="5"/>
      <c r="B171" s="189" t="s">
        <v>94</v>
      </c>
      <c r="C171" s="293"/>
      <c r="D171" s="6"/>
      <c r="E171" s="6"/>
      <c r="F171" s="6"/>
      <c r="G171" s="72"/>
      <c r="H171" s="72"/>
      <c r="I171" s="72"/>
      <c r="J171" s="6"/>
      <c r="K171" s="6"/>
      <c r="L171" s="6"/>
    </row>
    <row r="172" spans="1:12" ht="47.25" hidden="1" customHeight="1" x14ac:dyDescent="0.25">
      <c r="A172" s="5"/>
      <c r="B172" s="189" t="s">
        <v>95</v>
      </c>
      <c r="C172" s="293"/>
      <c r="D172" s="6"/>
      <c r="E172" s="6"/>
      <c r="F172" s="6"/>
      <c r="G172" s="72"/>
      <c r="H172" s="72"/>
      <c r="I172" s="72"/>
      <c r="J172" s="6"/>
      <c r="K172" s="6"/>
      <c r="L172" s="6"/>
    </row>
    <row r="173" spans="1:12" ht="65.25" hidden="1" customHeight="1" x14ac:dyDescent="0.25">
      <c r="A173" s="5"/>
      <c r="B173" s="189" t="s">
        <v>96</v>
      </c>
      <c r="C173" s="293"/>
      <c r="D173" s="6"/>
      <c r="E173" s="6"/>
      <c r="F173" s="6"/>
      <c r="G173" s="6"/>
      <c r="H173" s="72"/>
      <c r="I173" s="72"/>
      <c r="J173" s="6"/>
      <c r="K173" s="6"/>
      <c r="L173" s="6"/>
    </row>
    <row r="174" spans="1:12" ht="52.5" hidden="1" customHeight="1" x14ac:dyDescent="0.25">
      <c r="A174" s="5"/>
      <c r="B174" s="189" t="s">
        <v>98</v>
      </c>
      <c r="C174" s="293"/>
      <c r="D174" s="6"/>
      <c r="E174" s="6"/>
      <c r="F174" s="6"/>
      <c r="G174" s="6"/>
      <c r="H174" s="72"/>
      <c r="I174" s="72"/>
      <c r="J174" s="6"/>
      <c r="K174" s="6"/>
      <c r="L174" s="6"/>
    </row>
    <row r="175" spans="1:12" ht="49.5" hidden="1" customHeight="1" x14ac:dyDescent="0.25">
      <c r="A175" s="5"/>
      <c r="B175" s="189" t="s">
        <v>97</v>
      </c>
      <c r="C175" s="293"/>
      <c r="D175" s="6"/>
      <c r="E175" s="6"/>
      <c r="F175" s="6"/>
      <c r="G175" s="6"/>
      <c r="H175" s="72"/>
      <c r="I175" s="72"/>
      <c r="J175" s="6"/>
      <c r="K175" s="6"/>
      <c r="L175" s="6"/>
    </row>
    <row r="176" spans="1:12" ht="60" hidden="1" customHeight="1" x14ac:dyDescent="0.25">
      <c r="A176" s="5"/>
      <c r="B176" s="189" t="s">
        <v>101</v>
      </c>
      <c r="C176" s="293"/>
      <c r="D176" s="6"/>
      <c r="E176" s="6"/>
      <c r="F176" s="6"/>
      <c r="G176" s="6"/>
      <c r="H176" s="72"/>
      <c r="I176" s="72"/>
      <c r="J176" s="6"/>
      <c r="K176" s="6"/>
      <c r="L176" s="6"/>
    </row>
    <row r="177" spans="1:18" ht="60" hidden="1" customHeight="1" x14ac:dyDescent="0.25">
      <c r="A177" s="5"/>
      <c r="B177" s="189" t="s">
        <v>102</v>
      </c>
      <c r="C177" s="293"/>
      <c r="D177" s="6"/>
      <c r="E177" s="6"/>
      <c r="F177" s="6"/>
      <c r="G177" s="6"/>
      <c r="H177" s="72"/>
      <c r="I177" s="72"/>
      <c r="J177" s="6"/>
      <c r="K177" s="6"/>
      <c r="L177" s="6"/>
    </row>
    <row r="178" spans="1:18" ht="43.5" hidden="1" customHeight="1" x14ac:dyDescent="0.25">
      <c r="A178" s="5"/>
      <c r="B178" s="189" t="s">
        <v>99</v>
      </c>
      <c r="C178" s="293"/>
      <c r="D178" s="6"/>
      <c r="E178" s="6"/>
      <c r="F178" s="6"/>
      <c r="G178" s="6"/>
      <c r="H178" s="6"/>
      <c r="I178" s="6"/>
      <c r="J178" s="6"/>
      <c r="K178" s="6"/>
      <c r="L178" s="6"/>
    </row>
    <row r="179" spans="1:18" ht="48.75" hidden="1" customHeight="1" x14ac:dyDescent="0.25">
      <c r="A179" s="5"/>
      <c r="B179" s="189" t="s">
        <v>100</v>
      </c>
      <c r="C179" s="293"/>
      <c r="D179" s="6"/>
      <c r="E179" s="6"/>
      <c r="F179" s="6"/>
      <c r="G179" s="6"/>
      <c r="H179" s="6"/>
      <c r="I179" s="6"/>
      <c r="J179" s="6"/>
      <c r="K179" s="6"/>
      <c r="L179" s="6"/>
    </row>
    <row r="180" spans="1:18" ht="15.75" hidden="1" customHeight="1" x14ac:dyDescent="0.25">
      <c r="A180" s="23"/>
      <c r="B180" s="36" t="s">
        <v>29</v>
      </c>
      <c r="C180" s="293"/>
      <c r="D180" s="18">
        <f>D181+D184+D182+D183+D185+D186+D187</f>
        <v>0</v>
      </c>
      <c r="E180" s="18">
        <f t="shared" ref="E180:L180" si="37">E181+E184+E182+E183+E185+E186+E187</f>
        <v>0</v>
      </c>
      <c r="F180" s="18">
        <f t="shared" si="37"/>
        <v>0</v>
      </c>
      <c r="G180" s="18">
        <f t="shared" si="37"/>
        <v>0</v>
      </c>
      <c r="H180" s="18">
        <f t="shared" si="37"/>
        <v>0</v>
      </c>
      <c r="I180" s="18">
        <f t="shared" si="37"/>
        <v>0</v>
      </c>
      <c r="J180" s="18">
        <f t="shared" si="37"/>
        <v>0</v>
      </c>
      <c r="K180" s="18">
        <f t="shared" si="37"/>
        <v>0</v>
      </c>
      <c r="L180" s="18">
        <f t="shared" si="37"/>
        <v>0</v>
      </c>
    </row>
    <row r="181" spans="1:18" ht="15.75" hidden="1" customHeight="1" x14ac:dyDescent="0.25">
      <c r="A181" s="23"/>
      <c r="B181" s="190"/>
      <c r="C181" s="293"/>
      <c r="D181" s="6"/>
      <c r="E181" s="6"/>
      <c r="F181" s="6"/>
      <c r="G181" s="6">
        <v>0</v>
      </c>
      <c r="H181" s="6">
        <v>0</v>
      </c>
      <c r="I181" s="14">
        <v>0</v>
      </c>
      <c r="J181" s="14">
        <v>0</v>
      </c>
      <c r="K181" s="14">
        <v>0</v>
      </c>
      <c r="L181" s="14">
        <v>0</v>
      </c>
    </row>
    <row r="182" spans="1:18" ht="78" hidden="1" customHeight="1" x14ac:dyDescent="0.25">
      <c r="A182" s="23"/>
      <c r="B182" s="190"/>
      <c r="C182" s="293"/>
      <c r="D182" s="6"/>
      <c r="E182" s="6"/>
      <c r="F182" s="6"/>
      <c r="G182" s="6">
        <v>0</v>
      </c>
      <c r="H182" s="6">
        <v>0</v>
      </c>
      <c r="I182" s="14">
        <v>0</v>
      </c>
      <c r="J182" s="14">
        <v>0</v>
      </c>
      <c r="K182" s="14">
        <v>0</v>
      </c>
      <c r="L182" s="14">
        <v>0</v>
      </c>
    </row>
    <row r="183" spans="1:18" ht="127.5" hidden="1" customHeight="1" x14ac:dyDescent="0.25">
      <c r="A183" s="23"/>
      <c r="B183" s="194"/>
      <c r="C183" s="293"/>
      <c r="D183" s="6">
        <f>E183+F183</f>
        <v>0</v>
      </c>
      <c r="E183" s="6">
        <v>0</v>
      </c>
      <c r="F183" s="73">
        <v>0</v>
      </c>
      <c r="G183" s="6">
        <v>0</v>
      </c>
      <c r="H183" s="6">
        <v>0</v>
      </c>
      <c r="I183" s="14">
        <v>0</v>
      </c>
      <c r="J183" s="14">
        <v>0</v>
      </c>
      <c r="K183" s="14">
        <v>0</v>
      </c>
      <c r="L183" s="14">
        <v>0</v>
      </c>
    </row>
    <row r="184" spans="1:18" ht="47.25" hidden="1" customHeight="1" x14ac:dyDescent="0.25">
      <c r="A184" s="23"/>
      <c r="B184" s="189" t="s">
        <v>87</v>
      </c>
      <c r="C184" s="293"/>
      <c r="D184" s="6"/>
      <c r="E184" s="6"/>
      <c r="F184" s="6"/>
      <c r="G184" s="6"/>
      <c r="H184" s="6"/>
      <c r="I184" s="14"/>
      <c r="J184" s="14"/>
      <c r="K184" s="14"/>
      <c r="L184" s="14"/>
    </row>
    <row r="185" spans="1:18" ht="56.25" hidden="1" customHeight="1" x14ac:dyDescent="0.25">
      <c r="A185" s="23"/>
      <c r="B185" s="189" t="s">
        <v>88</v>
      </c>
      <c r="C185" s="293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8" ht="15.75" hidden="1" customHeight="1" x14ac:dyDescent="0.25">
      <c r="A186" s="23"/>
      <c r="B186" s="205"/>
      <c r="C186" s="293"/>
      <c r="D186" s="14">
        <f t="shared" ref="D186:D187" si="38">E186+F186</f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</row>
    <row r="187" spans="1:18" ht="40.5" hidden="1" customHeight="1" x14ac:dyDescent="0.25">
      <c r="A187" s="23"/>
      <c r="B187" s="205"/>
      <c r="C187" s="293"/>
      <c r="D187" s="14">
        <f t="shared" si="38"/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</row>
    <row r="188" spans="1:18" ht="63" x14ac:dyDescent="0.25">
      <c r="A188" s="23">
        <v>14</v>
      </c>
      <c r="B188" s="185" t="s">
        <v>114</v>
      </c>
      <c r="C188" s="293"/>
      <c r="D188" s="72">
        <v>77318.899999999994</v>
      </c>
      <c r="E188" s="72">
        <v>76545.600000000006</v>
      </c>
      <c r="F188" s="72">
        <f>D188-E188</f>
        <v>773.29999999998836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</row>
    <row r="189" spans="1:18" ht="47.25" x14ac:dyDescent="0.25">
      <c r="A189" s="23">
        <v>15</v>
      </c>
      <c r="B189" s="185" t="s">
        <v>115</v>
      </c>
      <c r="C189" s="293"/>
      <c r="D189" s="72">
        <v>55740.3</v>
      </c>
      <c r="E189" s="72">
        <v>55182.7</v>
      </c>
      <c r="F189" s="72">
        <f t="shared" ref="F189:F192" si="39">D189-E189</f>
        <v>557.60000000000582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</row>
    <row r="190" spans="1:18" ht="47.25" x14ac:dyDescent="0.25">
      <c r="A190" s="23">
        <v>16</v>
      </c>
      <c r="B190" s="185" t="s">
        <v>101</v>
      </c>
      <c r="C190" s="293"/>
      <c r="D190" s="72">
        <v>83469.8</v>
      </c>
      <c r="E190" s="72">
        <v>82635</v>
      </c>
      <c r="F190" s="72">
        <f t="shared" si="39"/>
        <v>834.80000000000291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</row>
    <row r="191" spans="1:18" ht="40.5" customHeight="1" x14ac:dyDescent="0.25">
      <c r="A191" s="23">
        <v>17</v>
      </c>
      <c r="B191" s="185" t="s">
        <v>91</v>
      </c>
      <c r="C191" s="293"/>
      <c r="D191" s="72">
        <v>101009.9</v>
      </c>
      <c r="E191" s="72">
        <v>100000</v>
      </c>
      <c r="F191" s="72">
        <f t="shared" si="39"/>
        <v>1009.8999999999942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</row>
    <row r="192" spans="1:18" s="21" customFormat="1" ht="39" customHeight="1" x14ac:dyDescent="0.25">
      <c r="A192" s="23">
        <v>18</v>
      </c>
      <c r="B192" s="185" t="s">
        <v>92</v>
      </c>
      <c r="C192" s="293"/>
      <c r="D192" s="72">
        <v>56494.8</v>
      </c>
      <c r="E192" s="72">
        <v>55930</v>
      </c>
      <c r="F192" s="72">
        <f t="shared" si="39"/>
        <v>564.80000000000291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"/>
      <c r="N192" s="1"/>
      <c r="O192" s="1"/>
      <c r="P192" s="1"/>
      <c r="Q192" s="1"/>
      <c r="R192" s="1"/>
    </row>
    <row r="193" spans="1:18" s="21" customFormat="1" ht="54.75" customHeight="1" x14ac:dyDescent="0.25">
      <c r="A193" s="23">
        <v>19</v>
      </c>
      <c r="B193" s="185" t="s">
        <v>136</v>
      </c>
      <c r="C193" s="220"/>
      <c r="D193" s="72">
        <v>0</v>
      </c>
      <c r="E193" s="72">
        <v>0</v>
      </c>
      <c r="F193" s="72">
        <v>0</v>
      </c>
      <c r="G193" s="14">
        <f t="shared" ref="G193:G204" si="40">H193+I193</f>
        <v>65000</v>
      </c>
      <c r="H193" s="14">
        <v>64350</v>
      </c>
      <c r="I193" s="14">
        <v>650</v>
      </c>
      <c r="J193" s="14">
        <f t="shared" ref="J193:J204" si="41">K193+L193</f>
        <v>0</v>
      </c>
      <c r="K193" s="14">
        <v>0</v>
      </c>
      <c r="L193" s="14">
        <v>0</v>
      </c>
      <c r="M193" s="1"/>
      <c r="N193" s="1"/>
      <c r="O193" s="1"/>
      <c r="P193" s="1"/>
      <c r="Q193" s="1"/>
      <c r="R193" s="1"/>
    </row>
    <row r="194" spans="1:18" s="21" customFormat="1" ht="45.75" customHeight="1" x14ac:dyDescent="0.25">
      <c r="A194" s="23">
        <v>20</v>
      </c>
      <c r="B194" s="185" t="s">
        <v>94</v>
      </c>
      <c r="C194" s="220"/>
      <c r="D194" s="72">
        <v>0</v>
      </c>
      <c r="E194" s="72">
        <v>0</v>
      </c>
      <c r="F194" s="72">
        <v>0</v>
      </c>
      <c r="G194" s="14">
        <f t="shared" si="40"/>
        <v>30303.1</v>
      </c>
      <c r="H194" s="14">
        <v>30000</v>
      </c>
      <c r="I194" s="14">
        <v>303.10000000000002</v>
      </c>
      <c r="J194" s="14">
        <f t="shared" si="41"/>
        <v>0</v>
      </c>
      <c r="K194" s="14">
        <v>0</v>
      </c>
      <c r="L194" s="14">
        <v>0</v>
      </c>
      <c r="M194" s="1"/>
      <c r="N194" s="1"/>
      <c r="O194" s="1"/>
      <c r="P194" s="1"/>
      <c r="Q194" s="1"/>
      <c r="R194" s="1"/>
    </row>
    <row r="195" spans="1:18" s="21" customFormat="1" ht="45.75" customHeight="1" x14ac:dyDescent="0.25">
      <c r="A195" s="23">
        <v>21</v>
      </c>
      <c r="B195" s="185" t="s">
        <v>95</v>
      </c>
      <c r="C195" s="220"/>
      <c r="D195" s="72">
        <v>0</v>
      </c>
      <c r="E195" s="72">
        <v>0</v>
      </c>
      <c r="F195" s="72">
        <v>0</v>
      </c>
      <c r="G195" s="14">
        <f t="shared" si="40"/>
        <v>0</v>
      </c>
      <c r="H195" s="14">
        <v>0</v>
      </c>
      <c r="I195" s="14">
        <v>0</v>
      </c>
      <c r="J195" s="14">
        <f t="shared" si="41"/>
        <v>18538.100000000002</v>
      </c>
      <c r="K195" s="14">
        <v>18352.7</v>
      </c>
      <c r="L195" s="14">
        <v>185.4</v>
      </c>
      <c r="M195" s="1"/>
      <c r="N195" s="1"/>
      <c r="O195" s="1"/>
      <c r="P195" s="1"/>
      <c r="Q195" s="1"/>
      <c r="R195" s="1"/>
    </row>
    <row r="196" spans="1:18" s="21" customFormat="1" ht="45.75" customHeight="1" x14ac:dyDescent="0.25">
      <c r="A196" s="23">
        <v>22</v>
      </c>
      <c r="B196" s="185" t="s">
        <v>137</v>
      </c>
      <c r="C196" s="220"/>
      <c r="D196" s="72">
        <v>0</v>
      </c>
      <c r="E196" s="72">
        <v>0</v>
      </c>
      <c r="F196" s="72">
        <v>0</v>
      </c>
      <c r="G196" s="14">
        <f t="shared" si="40"/>
        <v>30303.1</v>
      </c>
      <c r="H196" s="14">
        <v>30000</v>
      </c>
      <c r="I196" s="14">
        <v>303.10000000000002</v>
      </c>
      <c r="J196" s="14">
        <f t="shared" si="41"/>
        <v>0</v>
      </c>
      <c r="K196" s="14">
        <v>0</v>
      </c>
      <c r="L196" s="14">
        <v>0</v>
      </c>
      <c r="M196" s="1"/>
      <c r="N196" s="1"/>
      <c r="O196" s="1"/>
      <c r="P196" s="1"/>
      <c r="Q196" s="1"/>
      <c r="R196" s="1"/>
    </row>
    <row r="197" spans="1:18" s="21" customFormat="1" ht="45.75" customHeight="1" x14ac:dyDescent="0.25">
      <c r="A197" s="23">
        <v>23</v>
      </c>
      <c r="B197" s="185" t="s">
        <v>138</v>
      </c>
      <c r="C197" s="220"/>
      <c r="D197" s="72">
        <v>0</v>
      </c>
      <c r="E197" s="72">
        <v>0</v>
      </c>
      <c r="F197" s="72">
        <v>0</v>
      </c>
      <c r="G197" s="14">
        <f t="shared" si="40"/>
        <v>20202</v>
      </c>
      <c r="H197" s="14">
        <v>20000</v>
      </c>
      <c r="I197" s="14">
        <v>202</v>
      </c>
      <c r="J197" s="14">
        <f t="shared" si="41"/>
        <v>0</v>
      </c>
      <c r="K197" s="14">
        <v>0</v>
      </c>
      <c r="L197" s="14">
        <v>0</v>
      </c>
      <c r="M197" s="1"/>
      <c r="N197" s="1"/>
      <c r="O197" s="1"/>
      <c r="P197" s="1"/>
      <c r="Q197" s="1"/>
      <c r="R197" s="1"/>
    </row>
    <row r="198" spans="1:18" s="21" customFormat="1" ht="45.75" customHeight="1" x14ac:dyDescent="0.25">
      <c r="A198" s="23">
        <v>24</v>
      </c>
      <c r="B198" s="185" t="s">
        <v>100</v>
      </c>
      <c r="C198" s="220"/>
      <c r="D198" s="72">
        <v>0</v>
      </c>
      <c r="E198" s="72">
        <v>0</v>
      </c>
      <c r="F198" s="72">
        <v>0</v>
      </c>
      <c r="G198" s="14">
        <f t="shared" si="40"/>
        <v>30303.1</v>
      </c>
      <c r="H198" s="14">
        <v>30000</v>
      </c>
      <c r="I198" s="14">
        <v>303.10000000000002</v>
      </c>
      <c r="J198" s="14">
        <f t="shared" si="41"/>
        <v>0</v>
      </c>
      <c r="K198" s="14">
        <v>0</v>
      </c>
      <c r="L198" s="14">
        <v>0</v>
      </c>
      <c r="M198" s="1"/>
      <c r="N198" s="1"/>
      <c r="O198" s="1"/>
      <c r="P198" s="1"/>
      <c r="Q198" s="1"/>
      <c r="R198" s="1"/>
    </row>
    <row r="199" spans="1:18" s="21" customFormat="1" ht="45.75" customHeight="1" x14ac:dyDescent="0.25">
      <c r="A199" s="23">
        <v>25</v>
      </c>
      <c r="B199" s="185" t="s">
        <v>102</v>
      </c>
      <c r="C199" s="220"/>
      <c r="D199" s="72">
        <v>0</v>
      </c>
      <c r="E199" s="72">
        <v>0</v>
      </c>
      <c r="F199" s="72">
        <v>0</v>
      </c>
      <c r="G199" s="14">
        <f t="shared" si="40"/>
        <v>0</v>
      </c>
      <c r="H199" s="14">
        <v>0</v>
      </c>
      <c r="I199" s="14">
        <v>0</v>
      </c>
      <c r="J199" s="14">
        <f t="shared" si="41"/>
        <v>40404.1</v>
      </c>
      <c r="K199" s="14">
        <v>40000</v>
      </c>
      <c r="L199" s="14">
        <v>404.1</v>
      </c>
      <c r="M199" s="1"/>
      <c r="N199" s="1"/>
      <c r="O199" s="1"/>
      <c r="P199" s="1"/>
      <c r="Q199" s="1"/>
      <c r="R199" s="1"/>
    </row>
    <row r="200" spans="1:18" s="21" customFormat="1" ht="45.75" customHeight="1" x14ac:dyDescent="0.25">
      <c r="A200" s="23">
        <v>26</v>
      </c>
      <c r="B200" s="185" t="s">
        <v>139</v>
      </c>
      <c r="C200" s="220"/>
      <c r="D200" s="72">
        <v>0</v>
      </c>
      <c r="E200" s="72">
        <v>0</v>
      </c>
      <c r="F200" s="72">
        <v>0</v>
      </c>
      <c r="G200" s="14">
        <f t="shared" si="40"/>
        <v>0</v>
      </c>
      <c r="H200" s="14">
        <v>0</v>
      </c>
      <c r="I200" s="14">
        <v>0</v>
      </c>
      <c r="J200" s="14">
        <f t="shared" si="41"/>
        <v>70707.100000000006</v>
      </c>
      <c r="K200" s="14">
        <v>70000</v>
      </c>
      <c r="L200" s="14">
        <v>707.1</v>
      </c>
      <c r="M200" s="1"/>
      <c r="N200" s="1"/>
      <c r="O200" s="1"/>
      <c r="P200" s="1"/>
      <c r="Q200" s="1"/>
      <c r="R200" s="1"/>
    </row>
    <row r="201" spans="1:18" s="21" customFormat="1" ht="45.75" customHeight="1" x14ac:dyDescent="0.25">
      <c r="A201" s="23">
        <v>27</v>
      </c>
      <c r="B201" s="185" t="s">
        <v>32</v>
      </c>
      <c r="C201" s="220"/>
      <c r="D201" s="72">
        <v>0</v>
      </c>
      <c r="E201" s="72">
        <v>0</v>
      </c>
      <c r="F201" s="72">
        <v>0</v>
      </c>
      <c r="G201" s="14">
        <f t="shared" si="40"/>
        <v>60213.1</v>
      </c>
      <c r="H201" s="14">
        <v>59611</v>
      </c>
      <c r="I201" s="14">
        <v>602.1</v>
      </c>
      <c r="J201" s="14">
        <f t="shared" si="41"/>
        <v>121180.5</v>
      </c>
      <c r="K201" s="14">
        <v>119968.7</v>
      </c>
      <c r="L201" s="14">
        <v>1211.8</v>
      </c>
      <c r="M201" s="1"/>
      <c r="N201" s="1"/>
      <c r="O201" s="1"/>
      <c r="P201" s="1"/>
      <c r="Q201" s="1"/>
      <c r="R201" s="1"/>
    </row>
    <row r="202" spans="1:18" s="21" customFormat="1" ht="45.75" customHeight="1" x14ac:dyDescent="0.25">
      <c r="A202" s="23">
        <v>28</v>
      </c>
      <c r="B202" s="185" t="s">
        <v>140</v>
      </c>
      <c r="C202" s="220"/>
      <c r="D202" s="72">
        <v>0</v>
      </c>
      <c r="E202" s="72">
        <v>0</v>
      </c>
      <c r="F202" s="72">
        <v>0</v>
      </c>
      <c r="G202" s="14">
        <f t="shared" si="40"/>
        <v>65757.600000000006</v>
      </c>
      <c r="H202" s="14">
        <v>65100.1</v>
      </c>
      <c r="I202" s="14">
        <v>657.5</v>
      </c>
      <c r="J202" s="14">
        <f t="shared" si="41"/>
        <v>0</v>
      </c>
      <c r="K202" s="14">
        <v>0</v>
      </c>
      <c r="L202" s="14">
        <v>0</v>
      </c>
      <c r="M202" s="1"/>
      <c r="N202" s="1"/>
      <c r="O202" s="1"/>
      <c r="P202" s="1"/>
      <c r="Q202" s="1"/>
      <c r="R202" s="1"/>
    </row>
    <row r="203" spans="1:18" s="21" customFormat="1" ht="45.75" customHeight="1" x14ac:dyDescent="0.25">
      <c r="A203" s="23">
        <v>29</v>
      </c>
      <c r="B203" s="185" t="s">
        <v>141</v>
      </c>
      <c r="C203" s="220"/>
      <c r="D203" s="72">
        <v>0</v>
      </c>
      <c r="E203" s="72">
        <v>0</v>
      </c>
      <c r="F203" s="72">
        <v>0</v>
      </c>
      <c r="G203" s="14">
        <f t="shared" si="40"/>
        <v>0</v>
      </c>
      <c r="H203" s="14">
        <v>0</v>
      </c>
      <c r="I203" s="14">
        <v>0</v>
      </c>
      <c r="J203" s="14">
        <f t="shared" si="41"/>
        <v>30303.1</v>
      </c>
      <c r="K203" s="14">
        <v>30000</v>
      </c>
      <c r="L203" s="14">
        <v>303.10000000000002</v>
      </c>
      <c r="M203" s="1"/>
      <c r="N203" s="1"/>
      <c r="O203" s="1"/>
      <c r="P203" s="1"/>
      <c r="Q203" s="1"/>
      <c r="R203" s="1"/>
    </row>
    <row r="204" spans="1:18" s="21" customFormat="1" ht="51.75" customHeight="1" x14ac:dyDescent="0.25">
      <c r="A204" s="23">
        <v>30</v>
      </c>
      <c r="B204" s="185" t="s">
        <v>93</v>
      </c>
      <c r="C204" s="220"/>
      <c r="D204" s="72">
        <v>0</v>
      </c>
      <c r="E204" s="72">
        <v>0</v>
      </c>
      <c r="F204" s="72">
        <v>0</v>
      </c>
      <c r="G204" s="14">
        <f t="shared" si="40"/>
        <v>49658.7</v>
      </c>
      <c r="H204" s="14">
        <v>49162.1</v>
      </c>
      <c r="I204" s="14">
        <v>496.6</v>
      </c>
      <c r="J204" s="14">
        <f t="shared" si="41"/>
        <v>131313</v>
      </c>
      <c r="K204" s="14">
        <v>130000</v>
      </c>
      <c r="L204" s="14">
        <v>1313</v>
      </c>
      <c r="M204" s="1"/>
      <c r="N204" s="1"/>
      <c r="O204" s="1"/>
      <c r="P204" s="1"/>
      <c r="Q204" s="1"/>
      <c r="R204" s="1"/>
    </row>
    <row r="205" spans="1:18" s="21" customFormat="1" ht="93" customHeight="1" x14ac:dyDescent="0.25">
      <c r="A205" s="23"/>
      <c r="B205" s="216" t="s">
        <v>149</v>
      </c>
      <c r="C205" s="261" t="s">
        <v>12</v>
      </c>
      <c r="D205" s="289">
        <f>E205+F205</f>
        <v>343586.7</v>
      </c>
      <c r="E205" s="289">
        <v>314709.90000000002</v>
      </c>
      <c r="F205" s="289">
        <v>28876.799999999999</v>
      </c>
      <c r="G205" s="289">
        <f t="shared" ref="G205:L205" si="42">G207+G208</f>
        <v>0</v>
      </c>
      <c r="H205" s="289">
        <f t="shared" si="42"/>
        <v>0</v>
      </c>
      <c r="I205" s="289">
        <f t="shared" si="42"/>
        <v>0</v>
      </c>
      <c r="J205" s="289">
        <f t="shared" si="42"/>
        <v>0</v>
      </c>
      <c r="K205" s="289">
        <f t="shared" si="42"/>
        <v>0</v>
      </c>
      <c r="L205" s="289">
        <f t="shared" si="42"/>
        <v>0</v>
      </c>
      <c r="M205" s="1"/>
      <c r="N205" s="1"/>
      <c r="O205" s="1"/>
      <c r="P205" s="1"/>
      <c r="Q205" s="1"/>
      <c r="R205" s="1"/>
    </row>
    <row r="206" spans="1:18" ht="41.25" customHeight="1" x14ac:dyDescent="0.25">
      <c r="A206" s="23">
        <v>31</v>
      </c>
      <c r="B206" s="184" t="s">
        <v>144</v>
      </c>
      <c r="C206" s="263"/>
      <c r="D206" s="290"/>
      <c r="E206" s="290"/>
      <c r="F206" s="290"/>
      <c r="G206" s="290"/>
      <c r="H206" s="290"/>
      <c r="I206" s="290"/>
      <c r="J206" s="290"/>
      <c r="K206" s="290"/>
      <c r="L206" s="290"/>
    </row>
    <row r="207" spans="1:18" s="21" customFormat="1" ht="38.25" hidden="1" customHeight="1" x14ac:dyDescent="0.25">
      <c r="A207" s="23"/>
      <c r="B207" s="183" t="s">
        <v>126</v>
      </c>
      <c r="C207" s="263"/>
      <c r="D207" s="14"/>
      <c r="E207" s="14"/>
      <c r="F207" s="14"/>
      <c r="G207" s="14"/>
      <c r="H207" s="14"/>
      <c r="I207" s="14"/>
      <c r="J207" s="14"/>
      <c r="K207" s="14"/>
      <c r="L207" s="14"/>
      <c r="M207" s="1"/>
      <c r="N207" s="1"/>
      <c r="O207" s="1"/>
      <c r="P207" s="1"/>
      <c r="Q207" s="1"/>
      <c r="R207" s="1"/>
    </row>
    <row r="208" spans="1:18" ht="35.25" hidden="1" customHeight="1" x14ac:dyDescent="0.25">
      <c r="A208" s="23"/>
      <c r="B208" s="183" t="s">
        <v>127</v>
      </c>
      <c r="C208" s="262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idden="1" x14ac:dyDescent="0.25">
      <c r="A209" s="23"/>
      <c r="B209" s="23"/>
      <c r="C209" s="5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36" hidden="1" customHeight="1" x14ac:dyDescent="0.25">
      <c r="A210" s="23">
        <v>32</v>
      </c>
      <c r="B210" s="214" t="s">
        <v>41</v>
      </c>
      <c r="C210" s="218"/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207">
        <v>0</v>
      </c>
    </row>
    <row r="211" spans="1:12" ht="42" customHeight="1" x14ac:dyDescent="0.25">
      <c r="A211" s="23"/>
      <c r="B211" s="216" t="s">
        <v>147</v>
      </c>
      <c r="C211" s="269" t="s">
        <v>46</v>
      </c>
      <c r="D211" s="279">
        <f>E211+F211</f>
        <v>10992.9</v>
      </c>
      <c r="E211" s="279">
        <v>0</v>
      </c>
      <c r="F211" s="279">
        <v>10992.9</v>
      </c>
      <c r="G211" s="279">
        <f>H211+I211</f>
        <v>0</v>
      </c>
      <c r="H211" s="279">
        <v>0</v>
      </c>
      <c r="I211" s="279">
        <v>0</v>
      </c>
      <c r="J211" s="279">
        <f>K211+L211</f>
        <v>0</v>
      </c>
      <c r="K211" s="279">
        <v>0</v>
      </c>
      <c r="L211" s="287">
        <v>0</v>
      </c>
    </row>
    <row r="212" spans="1:12" ht="38.25" customHeight="1" x14ac:dyDescent="0.25">
      <c r="A212" s="23">
        <v>32</v>
      </c>
      <c r="B212" s="215" t="s">
        <v>146</v>
      </c>
      <c r="C212" s="271"/>
      <c r="D212" s="280"/>
      <c r="E212" s="280"/>
      <c r="F212" s="280"/>
      <c r="G212" s="280"/>
      <c r="H212" s="280"/>
      <c r="I212" s="280"/>
      <c r="J212" s="280"/>
      <c r="K212" s="280"/>
      <c r="L212" s="288"/>
    </row>
    <row r="213" spans="1:12" ht="29.25" customHeight="1" x14ac:dyDescent="0.25">
      <c r="A213" s="23">
        <v>33</v>
      </c>
      <c r="B213" s="214" t="s">
        <v>41</v>
      </c>
      <c r="C213" s="218"/>
      <c r="D213" s="18">
        <f>E213+F213</f>
        <v>415476.8</v>
      </c>
      <c r="E213" s="18">
        <v>29517.200000000001</v>
      </c>
      <c r="F213" s="18">
        <v>385959.6</v>
      </c>
      <c r="G213" s="18">
        <f>H213+I213</f>
        <v>369296.7</v>
      </c>
      <c r="H213" s="18">
        <v>29698.5</v>
      </c>
      <c r="I213" s="18">
        <v>339598.2</v>
      </c>
      <c r="J213" s="18">
        <f>K213+L213</f>
        <v>240570.9</v>
      </c>
      <c r="K213" s="18">
        <v>29698.5</v>
      </c>
      <c r="L213" s="207">
        <v>210872.4</v>
      </c>
    </row>
    <row r="217" spans="1:12" x14ac:dyDescent="0.25">
      <c r="B217" s="1" t="s">
        <v>154</v>
      </c>
    </row>
    <row r="219" spans="1:12" x14ac:dyDescent="0.25">
      <c r="B219" s="1" t="s">
        <v>155</v>
      </c>
    </row>
  </sheetData>
  <mergeCells count="66">
    <mergeCell ref="A1:L1"/>
    <mergeCell ref="A2:A3"/>
    <mergeCell ref="B2:B3"/>
    <mergeCell ref="C2:C3"/>
    <mergeCell ref="D2:F2"/>
    <mergeCell ref="G2:I2"/>
    <mergeCell ref="J2:L2"/>
    <mergeCell ref="J86:J87"/>
    <mergeCell ref="K86:K87"/>
    <mergeCell ref="L86:L87"/>
    <mergeCell ref="C7:C8"/>
    <mergeCell ref="C80:C81"/>
    <mergeCell ref="C82:C89"/>
    <mergeCell ref="D86:D87"/>
    <mergeCell ref="E86:E87"/>
    <mergeCell ref="F86:F87"/>
    <mergeCell ref="G92:G93"/>
    <mergeCell ref="H92:H93"/>
    <mergeCell ref="G86:G87"/>
    <mergeCell ref="H86:H87"/>
    <mergeCell ref="I86:I87"/>
    <mergeCell ref="L123:L124"/>
    <mergeCell ref="C137:C139"/>
    <mergeCell ref="I92:I93"/>
    <mergeCell ref="J92:J93"/>
    <mergeCell ref="K92:K93"/>
    <mergeCell ref="L92:L93"/>
    <mergeCell ref="C95:C96"/>
    <mergeCell ref="C122:C135"/>
    <mergeCell ref="D123:D124"/>
    <mergeCell ref="E123:E124"/>
    <mergeCell ref="F123:F124"/>
    <mergeCell ref="G123:G124"/>
    <mergeCell ref="C91:C93"/>
    <mergeCell ref="D92:D93"/>
    <mergeCell ref="E92:E93"/>
    <mergeCell ref="F92:F93"/>
    <mergeCell ref="C205:C208"/>
    <mergeCell ref="H123:H124"/>
    <mergeCell ref="I123:I124"/>
    <mergeCell ref="J123:J124"/>
    <mergeCell ref="K123:K124"/>
    <mergeCell ref="C141:C144"/>
    <mergeCell ref="C149:C150"/>
    <mergeCell ref="C154:C155"/>
    <mergeCell ref="C156:C158"/>
    <mergeCell ref="C161:C192"/>
    <mergeCell ref="H211:H212"/>
    <mergeCell ref="I211:I212"/>
    <mergeCell ref="D205:D206"/>
    <mergeCell ref="E205:E206"/>
    <mergeCell ref="F205:F206"/>
    <mergeCell ref="G205:G206"/>
    <mergeCell ref="H205:H206"/>
    <mergeCell ref="I205:I206"/>
    <mergeCell ref="C211:C212"/>
    <mergeCell ref="D211:D212"/>
    <mergeCell ref="E211:E212"/>
    <mergeCell ref="F211:F212"/>
    <mergeCell ref="G211:G212"/>
    <mergeCell ref="J211:J212"/>
    <mergeCell ref="K211:K212"/>
    <mergeCell ref="L211:L212"/>
    <mergeCell ref="J205:J206"/>
    <mergeCell ref="K205:K206"/>
    <mergeCell ref="L205:L206"/>
  </mergeCells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70" zoomScaleNormal="70" workbookViewId="0">
      <selection activeCell="O2" sqref="O2"/>
    </sheetView>
  </sheetViews>
  <sheetFormatPr defaultRowHeight="15.75" x14ac:dyDescent="0.25"/>
  <cols>
    <col min="1" max="1" width="5.5703125" style="1" customWidth="1"/>
    <col min="2" max="2" width="45.7109375" style="1" customWidth="1"/>
    <col min="3" max="3" width="12.28515625" style="146" customWidth="1"/>
    <col min="4" max="4" width="17.5703125" style="1" customWidth="1"/>
    <col min="5" max="9" width="15.7109375" style="1" customWidth="1"/>
    <col min="10" max="10" width="15.140625" style="21" customWidth="1"/>
    <col min="11" max="11" width="16.7109375" style="21" customWidth="1"/>
    <col min="12" max="12" width="13.7109375" style="21" customWidth="1"/>
    <col min="13" max="13" width="16.42578125" style="21" customWidth="1"/>
    <col min="14" max="14" width="18.140625" style="21" customWidth="1"/>
    <col min="15" max="15" width="17.140625" style="21" customWidth="1"/>
    <col min="16" max="16" width="16.42578125" style="21" customWidth="1"/>
    <col min="17" max="17" width="13.7109375" style="21" customWidth="1"/>
    <col min="18" max="18" width="17.7109375" style="21" customWidth="1"/>
    <col min="19" max="19" width="14.42578125" style="1" customWidth="1"/>
    <col min="20" max="20" width="14.7109375" style="1" customWidth="1"/>
    <col min="21" max="21" width="13" style="1" customWidth="1"/>
    <col min="22" max="22" width="12.5703125" style="1" customWidth="1"/>
    <col min="23" max="16384" width="9.140625" style="1"/>
  </cols>
  <sheetData>
    <row r="1" spans="1:18" ht="18.75" x14ac:dyDescent="0.25">
      <c r="O1" s="295" t="s">
        <v>183</v>
      </c>
      <c r="P1" s="296"/>
      <c r="Q1" s="296"/>
      <c r="R1" s="296"/>
    </row>
    <row r="3" spans="1:18" ht="18.75" customHeight="1" x14ac:dyDescent="0.25">
      <c r="A3" s="297" t="s">
        <v>182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</row>
    <row r="4" spans="1:18" s="172" customFormat="1" ht="18.75" customHeight="1" x14ac:dyDescent="0.25">
      <c r="A4" s="245"/>
      <c r="B4" s="245"/>
      <c r="C4" s="245"/>
      <c r="D4" s="245"/>
      <c r="E4" s="245"/>
      <c r="F4" s="245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18" ht="31.5" customHeight="1" x14ac:dyDescent="0.25">
      <c r="A5" s="259" t="s">
        <v>0</v>
      </c>
      <c r="B5" s="259" t="s">
        <v>15</v>
      </c>
      <c r="C5" s="259" t="s">
        <v>179</v>
      </c>
      <c r="D5" s="259" t="s">
        <v>6</v>
      </c>
      <c r="E5" s="259" t="s">
        <v>170</v>
      </c>
      <c r="F5" s="259" t="s">
        <v>171</v>
      </c>
      <c r="G5" s="298" t="s">
        <v>172</v>
      </c>
      <c r="H5" s="299"/>
      <c r="I5" s="299"/>
      <c r="J5" s="256" t="s">
        <v>17</v>
      </c>
      <c r="K5" s="257"/>
      <c r="L5" s="258"/>
      <c r="M5" s="256" t="s">
        <v>158</v>
      </c>
      <c r="N5" s="257"/>
      <c r="O5" s="258"/>
      <c r="P5" s="256" t="s">
        <v>159</v>
      </c>
      <c r="Q5" s="257"/>
      <c r="R5" s="258"/>
    </row>
    <row r="6" spans="1:18" ht="31.5" x14ac:dyDescent="0.25">
      <c r="A6" s="260"/>
      <c r="B6" s="260"/>
      <c r="C6" s="300"/>
      <c r="D6" s="260"/>
      <c r="E6" s="260"/>
      <c r="F6" s="260"/>
      <c r="G6" s="224" t="s">
        <v>6</v>
      </c>
      <c r="H6" s="224" t="s">
        <v>9</v>
      </c>
      <c r="I6" s="224" t="s">
        <v>8</v>
      </c>
      <c r="J6" s="2" t="s">
        <v>6</v>
      </c>
      <c r="K6" s="2" t="s">
        <v>9</v>
      </c>
      <c r="L6" s="2" t="s">
        <v>8</v>
      </c>
      <c r="M6" s="2" t="s">
        <v>6</v>
      </c>
      <c r="N6" s="2" t="s">
        <v>9</v>
      </c>
      <c r="O6" s="2" t="s">
        <v>8</v>
      </c>
      <c r="P6" s="2" t="s">
        <v>6</v>
      </c>
      <c r="Q6" s="2" t="s">
        <v>9</v>
      </c>
      <c r="R6" s="2" t="s">
        <v>8</v>
      </c>
    </row>
    <row r="7" spans="1:18" s="146" customFormat="1" ht="57.75" customHeight="1" x14ac:dyDescent="0.25">
      <c r="A7" s="225"/>
      <c r="B7" s="234" t="s">
        <v>176</v>
      </c>
      <c r="C7" s="234">
        <f>C8+C17+C23</f>
        <v>10450</v>
      </c>
      <c r="D7" s="244">
        <f>E7+F7</f>
        <v>8438037.4000000004</v>
      </c>
      <c r="E7" s="244">
        <f>K7+N7+Q7+H7</f>
        <v>7930857.0999999996</v>
      </c>
      <c r="F7" s="244">
        <f>L7+O7+R7+I7</f>
        <v>507180.3</v>
      </c>
      <c r="G7" s="244">
        <f t="shared" ref="G7:R7" si="0">G8+G17+G23</f>
        <v>2675939.2000000002</v>
      </c>
      <c r="H7" s="244">
        <f t="shared" si="0"/>
        <v>2263351.6</v>
      </c>
      <c r="I7" s="244">
        <f t="shared" si="0"/>
        <v>412587.6</v>
      </c>
      <c r="J7" s="43">
        <f t="shared" si="0"/>
        <v>3423190.3000000003</v>
      </c>
      <c r="K7" s="43">
        <f t="shared" si="0"/>
        <v>3372701.8000000003</v>
      </c>
      <c r="L7" s="43">
        <f t="shared" si="0"/>
        <v>50488.5</v>
      </c>
      <c r="M7" s="43">
        <f t="shared" si="0"/>
        <v>2086155.5000000002</v>
      </c>
      <c r="N7" s="43">
        <f t="shared" si="0"/>
        <v>2057216.4999999998</v>
      </c>
      <c r="O7" s="43">
        <f t="shared" si="0"/>
        <v>28939</v>
      </c>
      <c r="P7" s="43">
        <f t="shared" si="0"/>
        <v>252752.40000000002</v>
      </c>
      <c r="Q7" s="43">
        <f t="shared" si="0"/>
        <v>237587.20000000001</v>
      </c>
      <c r="R7" s="43">
        <f t="shared" si="0"/>
        <v>15165.2</v>
      </c>
    </row>
    <row r="8" spans="1:18" s="252" customFormat="1" ht="40.5" customHeight="1" x14ac:dyDescent="0.25">
      <c r="A8" s="250"/>
      <c r="B8" s="235" t="s">
        <v>177</v>
      </c>
      <c r="C8" s="235">
        <f>C9+C10+C11+C12+C13+C14+C15+C16</f>
        <v>6750</v>
      </c>
      <c r="D8" s="247">
        <f>J8+M8+P8+G8</f>
        <v>5377103.8000000007</v>
      </c>
      <c r="E8" s="247">
        <f>K8+N8+Q8+H8</f>
        <v>4921248.2</v>
      </c>
      <c r="F8" s="247">
        <f>L8+O8+R8+I8</f>
        <v>455855.6</v>
      </c>
      <c r="G8" s="247">
        <f>H8+I8</f>
        <v>2675939.2000000002</v>
      </c>
      <c r="H8" s="247">
        <f>H10+H11+H12+H13+H14+H15+H16+H9</f>
        <v>2263351.6</v>
      </c>
      <c r="I8" s="247">
        <f>I10+I11+I12+I13+I14+I15+I16+I9</f>
        <v>412587.6</v>
      </c>
      <c r="J8" s="251">
        <f>J10+J11+J12+J13+J14+J15+J16</f>
        <v>2701164.6</v>
      </c>
      <c r="K8" s="251">
        <f t="shared" ref="K8:R8" si="1">K10+K11+K12+K13+K14+K15+K16</f>
        <v>2657896.6</v>
      </c>
      <c r="L8" s="251">
        <f t="shared" si="1"/>
        <v>43268</v>
      </c>
      <c r="M8" s="251">
        <f t="shared" si="1"/>
        <v>0</v>
      </c>
      <c r="N8" s="251">
        <f t="shared" si="1"/>
        <v>0</v>
      </c>
      <c r="O8" s="251">
        <f t="shared" si="1"/>
        <v>0</v>
      </c>
      <c r="P8" s="251">
        <f t="shared" si="1"/>
        <v>0</v>
      </c>
      <c r="Q8" s="251">
        <f t="shared" si="1"/>
        <v>0</v>
      </c>
      <c r="R8" s="251">
        <f t="shared" si="1"/>
        <v>0</v>
      </c>
    </row>
    <row r="9" spans="1:18" s="229" customFormat="1" ht="87" customHeight="1" x14ac:dyDescent="0.25">
      <c r="A9" s="227">
        <v>1</v>
      </c>
      <c r="B9" s="198" t="s">
        <v>173</v>
      </c>
      <c r="C9" s="236">
        <v>300</v>
      </c>
      <c r="D9" s="240">
        <f>E9+F9</f>
        <v>301628.90000000002</v>
      </c>
      <c r="E9" s="240">
        <f>H9</f>
        <v>0</v>
      </c>
      <c r="F9" s="240">
        <f>I9</f>
        <v>301628.90000000002</v>
      </c>
      <c r="G9" s="240">
        <f>H9+I9</f>
        <v>301628.90000000002</v>
      </c>
      <c r="H9" s="240">
        <v>0</v>
      </c>
      <c r="I9" s="240">
        <v>301628.90000000002</v>
      </c>
      <c r="J9" s="239"/>
      <c r="K9" s="239"/>
      <c r="L9" s="239"/>
      <c r="M9" s="239"/>
      <c r="N9" s="239"/>
      <c r="O9" s="228"/>
      <c r="P9" s="228"/>
      <c r="Q9" s="228"/>
      <c r="R9" s="228"/>
    </row>
    <row r="10" spans="1:18" ht="56.25" customHeight="1" x14ac:dyDescent="0.25">
      <c r="A10" s="5">
        <v>2</v>
      </c>
      <c r="B10" s="198" t="s">
        <v>174</v>
      </c>
      <c r="C10" s="236">
        <v>1000</v>
      </c>
      <c r="D10" s="240">
        <f>E10+F10</f>
        <v>723579.1</v>
      </c>
      <c r="E10" s="241">
        <f>H10+K10</f>
        <v>612871.9</v>
      </c>
      <c r="F10" s="241">
        <f>I10+L10</f>
        <v>110707.2</v>
      </c>
      <c r="G10" s="241">
        <f>H10+I10</f>
        <v>398458.4</v>
      </c>
      <c r="H10" s="241">
        <v>307258.5</v>
      </c>
      <c r="I10" s="241">
        <v>91199.9</v>
      </c>
      <c r="J10" s="2">
        <f>K10+L10</f>
        <v>325120.7</v>
      </c>
      <c r="K10" s="242">
        <v>305613.40000000002</v>
      </c>
      <c r="L10" s="242">
        <v>19507.3</v>
      </c>
      <c r="M10" s="2">
        <v>0</v>
      </c>
      <c r="N10" s="242">
        <v>0</v>
      </c>
      <c r="O10" s="242">
        <v>0</v>
      </c>
      <c r="P10" s="2">
        <v>0</v>
      </c>
      <c r="Q10" s="242">
        <v>0</v>
      </c>
      <c r="R10" s="242">
        <v>0</v>
      </c>
    </row>
    <row r="11" spans="1:18" ht="69.75" customHeight="1" x14ac:dyDescent="0.25">
      <c r="A11" s="53">
        <v>3</v>
      </c>
      <c r="B11" s="185" t="s">
        <v>175</v>
      </c>
      <c r="C11" s="237">
        <v>1000</v>
      </c>
      <c r="D11" s="240">
        <f>E11+F11</f>
        <v>817676.9</v>
      </c>
      <c r="E11" s="241">
        <f>K11+H11</f>
        <v>809500</v>
      </c>
      <c r="F11" s="241">
        <f t="shared" ref="F11:F16" si="2">I11+L11</f>
        <v>8176.9</v>
      </c>
      <c r="G11" s="241">
        <f>H11+I11</f>
        <v>371242.5</v>
      </c>
      <c r="H11" s="241">
        <v>367530</v>
      </c>
      <c r="I11" s="241">
        <v>3712.5</v>
      </c>
      <c r="J11" s="232">
        <v>446434.4</v>
      </c>
      <c r="K11" s="233">
        <v>441970</v>
      </c>
      <c r="L11" s="233">
        <v>4464.3999999999996</v>
      </c>
      <c r="M11" s="231"/>
      <c r="N11" s="222"/>
      <c r="O11" s="222"/>
      <c r="P11" s="231"/>
      <c r="Q11" s="231"/>
      <c r="R11" s="231"/>
    </row>
    <row r="12" spans="1:18" ht="90" customHeight="1" x14ac:dyDescent="0.25">
      <c r="A12" s="53">
        <v>4</v>
      </c>
      <c r="B12" s="223" t="s">
        <v>160</v>
      </c>
      <c r="C12" s="238">
        <v>1100</v>
      </c>
      <c r="D12" s="240">
        <f t="shared" ref="D12:D16" si="3">E12+F12</f>
        <v>899181.50000000012</v>
      </c>
      <c r="E12" s="241">
        <f t="shared" ref="E12:E16" si="4">K12+H12</f>
        <v>890189.60000000009</v>
      </c>
      <c r="F12" s="241">
        <f t="shared" si="2"/>
        <v>8991.9</v>
      </c>
      <c r="G12" s="241">
        <f>H12+I12</f>
        <v>408247.2</v>
      </c>
      <c r="H12" s="241">
        <v>404164.7</v>
      </c>
      <c r="I12" s="241">
        <v>4082.5</v>
      </c>
      <c r="J12" s="2">
        <f>K12+L12</f>
        <v>490934.30000000005</v>
      </c>
      <c r="K12" s="242">
        <v>486024.9</v>
      </c>
      <c r="L12" s="242">
        <v>4909.3999999999996</v>
      </c>
      <c r="M12" s="2">
        <f>N12+O12</f>
        <v>0</v>
      </c>
      <c r="N12" s="242">
        <v>0</v>
      </c>
      <c r="O12" s="242">
        <v>0</v>
      </c>
      <c r="P12" s="2">
        <f>Q12+R12</f>
        <v>0</v>
      </c>
      <c r="Q12" s="242">
        <v>0</v>
      </c>
      <c r="R12" s="242">
        <v>0</v>
      </c>
    </row>
    <row r="13" spans="1:18" ht="56.25" customHeight="1" x14ac:dyDescent="0.25">
      <c r="A13" s="53">
        <v>5</v>
      </c>
      <c r="B13" s="223" t="s">
        <v>161</v>
      </c>
      <c r="C13" s="238">
        <v>400</v>
      </c>
      <c r="D13" s="240">
        <f t="shared" si="3"/>
        <v>225955.4</v>
      </c>
      <c r="E13" s="241">
        <f t="shared" si="4"/>
        <v>223695.8</v>
      </c>
      <c r="F13" s="241">
        <f t="shared" si="2"/>
        <v>2259.6000000000004</v>
      </c>
      <c r="G13" s="241">
        <f t="shared" ref="G13:G16" si="5">H13+I13</f>
        <v>102588.5</v>
      </c>
      <c r="H13" s="241">
        <v>101562.6</v>
      </c>
      <c r="I13" s="241">
        <v>1025.9000000000001</v>
      </c>
      <c r="J13" s="2">
        <f t="shared" ref="J13:J16" si="6">K13+L13</f>
        <v>123366.9</v>
      </c>
      <c r="K13" s="242">
        <v>122133.2</v>
      </c>
      <c r="L13" s="242">
        <v>1233.7</v>
      </c>
      <c r="M13" s="2">
        <f t="shared" ref="M13:M16" si="7">N13+O13</f>
        <v>0</v>
      </c>
      <c r="N13" s="242">
        <v>0</v>
      </c>
      <c r="O13" s="242">
        <v>0</v>
      </c>
      <c r="P13" s="2">
        <f t="shared" ref="P13:P16" si="8">Q13+R13</f>
        <v>0</v>
      </c>
      <c r="Q13" s="242">
        <v>0</v>
      </c>
      <c r="R13" s="242">
        <v>0</v>
      </c>
    </row>
    <row r="14" spans="1:18" ht="84.75" customHeight="1" x14ac:dyDescent="0.25">
      <c r="A14" s="53">
        <v>6</v>
      </c>
      <c r="B14" s="223" t="s">
        <v>162</v>
      </c>
      <c r="C14" s="238">
        <v>1500</v>
      </c>
      <c r="D14" s="240">
        <f t="shared" si="3"/>
        <v>1225797.7000000002</v>
      </c>
      <c r="E14" s="241">
        <f t="shared" si="4"/>
        <v>1213539.7000000002</v>
      </c>
      <c r="F14" s="241">
        <f t="shared" si="2"/>
        <v>12258</v>
      </c>
      <c r="G14" s="241">
        <f>H14+I14</f>
        <v>556537.80000000005</v>
      </c>
      <c r="H14" s="241">
        <v>550972.4</v>
      </c>
      <c r="I14" s="241">
        <v>5565.4</v>
      </c>
      <c r="J14" s="2">
        <f t="shared" si="6"/>
        <v>669259.9</v>
      </c>
      <c r="K14" s="242">
        <v>662567.30000000005</v>
      </c>
      <c r="L14" s="242">
        <v>6692.6</v>
      </c>
      <c r="M14" s="2">
        <f t="shared" si="7"/>
        <v>0</v>
      </c>
      <c r="N14" s="242">
        <v>0</v>
      </c>
      <c r="O14" s="242">
        <v>0</v>
      </c>
      <c r="P14" s="2">
        <f t="shared" si="8"/>
        <v>0</v>
      </c>
      <c r="Q14" s="242">
        <v>0</v>
      </c>
      <c r="R14" s="242">
        <v>0</v>
      </c>
    </row>
    <row r="15" spans="1:18" ht="72.75" customHeight="1" x14ac:dyDescent="0.25">
      <c r="A15" s="53">
        <v>7</v>
      </c>
      <c r="B15" s="223" t="s">
        <v>180</v>
      </c>
      <c r="C15" s="238">
        <v>1200</v>
      </c>
      <c r="D15" s="240">
        <f t="shared" si="3"/>
        <v>980638.3</v>
      </c>
      <c r="E15" s="241">
        <f t="shared" si="4"/>
        <v>970831.8</v>
      </c>
      <c r="F15" s="241">
        <f t="shared" si="2"/>
        <v>9806.5</v>
      </c>
      <c r="G15" s="241">
        <f t="shared" si="5"/>
        <v>445230.4</v>
      </c>
      <c r="H15" s="241">
        <v>440778</v>
      </c>
      <c r="I15" s="241">
        <v>4452.3999999999996</v>
      </c>
      <c r="J15" s="2">
        <f t="shared" si="6"/>
        <v>535407.9</v>
      </c>
      <c r="K15" s="242">
        <v>530053.80000000005</v>
      </c>
      <c r="L15" s="242">
        <v>5354.1</v>
      </c>
      <c r="M15" s="2">
        <f t="shared" si="7"/>
        <v>0</v>
      </c>
      <c r="N15" s="242">
        <v>0</v>
      </c>
      <c r="O15" s="242">
        <v>0</v>
      </c>
      <c r="P15" s="2">
        <f t="shared" si="8"/>
        <v>0</v>
      </c>
      <c r="Q15" s="242">
        <v>0</v>
      </c>
      <c r="R15" s="242">
        <v>0</v>
      </c>
    </row>
    <row r="16" spans="1:18" ht="56.25" customHeight="1" x14ac:dyDescent="0.25">
      <c r="A16" s="53">
        <v>8</v>
      </c>
      <c r="B16" s="223" t="s">
        <v>163</v>
      </c>
      <c r="C16" s="238">
        <v>250</v>
      </c>
      <c r="D16" s="240">
        <f t="shared" si="3"/>
        <v>202646</v>
      </c>
      <c r="E16" s="241">
        <f t="shared" si="4"/>
        <v>200619.4</v>
      </c>
      <c r="F16" s="241">
        <f t="shared" si="2"/>
        <v>2026.6</v>
      </c>
      <c r="G16" s="241">
        <f t="shared" si="5"/>
        <v>92005.5</v>
      </c>
      <c r="H16" s="241">
        <v>91085.4</v>
      </c>
      <c r="I16" s="241">
        <v>920.1</v>
      </c>
      <c r="J16" s="2">
        <f t="shared" si="6"/>
        <v>110640.5</v>
      </c>
      <c r="K16" s="242">
        <v>109534</v>
      </c>
      <c r="L16" s="242">
        <v>1106.5</v>
      </c>
      <c r="M16" s="2">
        <f t="shared" si="7"/>
        <v>0</v>
      </c>
      <c r="N16" s="242">
        <v>0</v>
      </c>
      <c r="O16" s="242">
        <v>0</v>
      </c>
      <c r="P16" s="2">
        <f t="shared" si="8"/>
        <v>0</v>
      </c>
      <c r="Q16" s="242">
        <v>0</v>
      </c>
      <c r="R16" s="242">
        <v>0</v>
      </c>
    </row>
    <row r="17" spans="1:18" s="249" customFormat="1" ht="32.25" customHeight="1" x14ac:dyDescent="0.25">
      <c r="A17" s="246"/>
      <c r="B17" s="226" t="s">
        <v>168</v>
      </c>
      <c r="C17" s="235">
        <f>C18+C19+C20+C21+C22</f>
        <v>3200</v>
      </c>
      <c r="D17" s="247">
        <f>J17+M17+P17</f>
        <v>2646638.2000000002</v>
      </c>
      <c r="E17" s="247">
        <f>K17+N17+Q17</f>
        <v>2620171.2999999998</v>
      </c>
      <c r="F17" s="247">
        <f>L17+O17+R17</f>
        <v>26466.899999999998</v>
      </c>
      <c r="G17" s="247"/>
      <c r="H17" s="247"/>
      <c r="I17" s="247"/>
      <c r="J17" s="248">
        <f>J18+J19+J20+J21+J22</f>
        <v>722025.70000000007</v>
      </c>
      <c r="K17" s="248">
        <f>K18+K19+K20+K21+K22</f>
        <v>714805.20000000007</v>
      </c>
      <c r="L17" s="248">
        <f>L18+L19+L20+L21+L22</f>
        <v>7220.5</v>
      </c>
      <c r="M17" s="248">
        <f>M18+M19+M20+M21+M22</f>
        <v>1924612.5000000002</v>
      </c>
      <c r="N17" s="248">
        <f>N18+N19+N20+N21+N22</f>
        <v>1905366.0999999999</v>
      </c>
      <c r="O17" s="248">
        <f t="shared" ref="O17:R17" si="9">O18+O19+O20+O21+O22</f>
        <v>19246.399999999998</v>
      </c>
      <c r="P17" s="248">
        <f t="shared" si="9"/>
        <v>0</v>
      </c>
      <c r="Q17" s="248">
        <f t="shared" si="9"/>
        <v>0</v>
      </c>
      <c r="R17" s="248">
        <f t="shared" si="9"/>
        <v>0</v>
      </c>
    </row>
    <row r="18" spans="1:18" ht="106.5" customHeight="1" x14ac:dyDescent="0.25">
      <c r="A18" s="5">
        <v>9</v>
      </c>
      <c r="B18" s="223" t="s">
        <v>166</v>
      </c>
      <c r="C18" s="238">
        <v>1100</v>
      </c>
      <c r="D18" s="241">
        <f>J18+M18+P18</f>
        <v>913162.3</v>
      </c>
      <c r="E18" s="241">
        <f>K18+N18+Q18</f>
        <v>904030.60000000009</v>
      </c>
      <c r="F18" s="241">
        <f t="shared" ref="F18:F24" si="10">L18+O18+R18</f>
        <v>9131.7000000000007</v>
      </c>
      <c r="G18" s="241"/>
      <c r="H18" s="241"/>
      <c r="I18" s="241"/>
      <c r="J18" s="2">
        <f t="shared" ref="J18:J22" si="11">K18+L18</f>
        <v>249118.5</v>
      </c>
      <c r="K18" s="242">
        <v>246627.3</v>
      </c>
      <c r="L18" s="242">
        <v>2491.1999999999998</v>
      </c>
      <c r="M18" s="2">
        <f t="shared" ref="M18:M22" si="12">N18+O18</f>
        <v>664043.80000000005</v>
      </c>
      <c r="N18" s="242">
        <v>657403.30000000005</v>
      </c>
      <c r="O18" s="242">
        <v>6640.5</v>
      </c>
      <c r="P18" s="2">
        <f t="shared" ref="P18:P22" si="13">Q18+R18</f>
        <v>0</v>
      </c>
      <c r="Q18" s="242">
        <v>0</v>
      </c>
      <c r="R18" s="242">
        <v>0</v>
      </c>
    </row>
    <row r="19" spans="1:18" ht="99.75" customHeight="1" x14ac:dyDescent="0.25">
      <c r="A19" s="5">
        <v>10</v>
      </c>
      <c r="B19" s="223" t="s">
        <v>167</v>
      </c>
      <c r="C19" s="238">
        <v>1100</v>
      </c>
      <c r="D19" s="241">
        <f t="shared" ref="D19:D22" si="14">J19+M19+P19</f>
        <v>913162.3</v>
      </c>
      <c r="E19" s="241">
        <f t="shared" ref="E19:E22" si="15">K19+N19+Q19</f>
        <v>904030.60000000009</v>
      </c>
      <c r="F19" s="241">
        <f>L19+O19+R19</f>
        <v>9131.7000000000007</v>
      </c>
      <c r="G19" s="241"/>
      <c r="H19" s="241"/>
      <c r="I19" s="241"/>
      <c r="J19" s="2">
        <f t="shared" si="11"/>
        <v>249118.5</v>
      </c>
      <c r="K19" s="242">
        <v>246627.3</v>
      </c>
      <c r="L19" s="242">
        <v>2491.1999999999998</v>
      </c>
      <c r="M19" s="2">
        <f t="shared" si="12"/>
        <v>664043.80000000005</v>
      </c>
      <c r="N19" s="242">
        <v>657403.30000000005</v>
      </c>
      <c r="O19" s="242">
        <v>6640.5</v>
      </c>
      <c r="P19" s="2">
        <f t="shared" si="13"/>
        <v>0</v>
      </c>
      <c r="Q19" s="242">
        <v>0</v>
      </c>
      <c r="R19" s="242">
        <v>0</v>
      </c>
    </row>
    <row r="20" spans="1:18" ht="54.75" customHeight="1" x14ac:dyDescent="0.25">
      <c r="A20" s="5">
        <v>11</v>
      </c>
      <c r="B20" s="223" t="s">
        <v>178</v>
      </c>
      <c r="C20" s="238">
        <v>300</v>
      </c>
      <c r="D20" s="241">
        <f>J20+M20+P20</f>
        <v>246474.09999999998</v>
      </c>
      <c r="E20" s="241">
        <f>K20+N20+Q20</f>
        <v>244009.2</v>
      </c>
      <c r="F20" s="241">
        <f>L20+O20+R20</f>
        <v>2464.9</v>
      </c>
      <c r="G20" s="241"/>
      <c r="H20" s="241"/>
      <c r="I20" s="241"/>
      <c r="J20" s="2">
        <f t="shared" si="11"/>
        <v>67240.3</v>
      </c>
      <c r="K20" s="242">
        <v>66567.8</v>
      </c>
      <c r="L20" s="242">
        <v>672.5</v>
      </c>
      <c r="M20" s="2">
        <f t="shared" si="12"/>
        <v>179233.8</v>
      </c>
      <c r="N20" s="242">
        <v>177441.4</v>
      </c>
      <c r="O20" s="242">
        <v>1792.4</v>
      </c>
      <c r="P20" s="2">
        <f t="shared" si="13"/>
        <v>0</v>
      </c>
      <c r="Q20" s="242">
        <v>0</v>
      </c>
      <c r="R20" s="242">
        <v>0</v>
      </c>
    </row>
    <row r="21" spans="1:18" ht="73.5" customHeight="1" x14ac:dyDescent="0.25">
      <c r="A21" s="5">
        <v>12</v>
      </c>
      <c r="B21" s="223" t="s">
        <v>164</v>
      </c>
      <c r="C21" s="238">
        <v>300</v>
      </c>
      <c r="D21" s="241">
        <f t="shared" si="14"/>
        <v>246474.09999999998</v>
      </c>
      <c r="E21" s="241">
        <f t="shared" si="15"/>
        <v>244009.2</v>
      </c>
      <c r="F21" s="241">
        <f t="shared" si="10"/>
        <v>2464.9</v>
      </c>
      <c r="G21" s="241"/>
      <c r="H21" s="241"/>
      <c r="I21" s="241"/>
      <c r="J21" s="2">
        <f t="shared" si="11"/>
        <v>67240.3</v>
      </c>
      <c r="K21" s="242">
        <v>66567.8</v>
      </c>
      <c r="L21" s="242">
        <v>672.5</v>
      </c>
      <c r="M21" s="2">
        <f t="shared" si="12"/>
        <v>179233.8</v>
      </c>
      <c r="N21" s="242">
        <v>177441.4</v>
      </c>
      <c r="O21" s="242">
        <v>1792.4</v>
      </c>
      <c r="P21" s="2">
        <f t="shared" si="13"/>
        <v>0</v>
      </c>
      <c r="Q21" s="242">
        <v>0</v>
      </c>
      <c r="R21" s="242">
        <v>0</v>
      </c>
    </row>
    <row r="22" spans="1:18" ht="61.5" customHeight="1" x14ac:dyDescent="0.25">
      <c r="A22" s="5">
        <v>13</v>
      </c>
      <c r="B22" s="223" t="s">
        <v>165</v>
      </c>
      <c r="C22" s="238">
        <v>400</v>
      </c>
      <c r="D22" s="241">
        <f t="shared" si="14"/>
        <v>327365.40000000002</v>
      </c>
      <c r="E22" s="241">
        <f t="shared" si="15"/>
        <v>324091.7</v>
      </c>
      <c r="F22" s="241">
        <f t="shared" si="10"/>
        <v>3273.7</v>
      </c>
      <c r="G22" s="241"/>
      <c r="H22" s="241"/>
      <c r="I22" s="241"/>
      <c r="J22" s="2">
        <f t="shared" si="11"/>
        <v>89308.1</v>
      </c>
      <c r="K22" s="242">
        <v>88415</v>
      </c>
      <c r="L22" s="242">
        <v>893.1</v>
      </c>
      <c r="M22" s="2">
        <f t="shared" si="12"/>
        <v>238057.30000000002</v>
      </c>
      <c r="N22" s="242">
        <v>235676.7</v>
      </c>
      <c r="O22" s="242">
        <v>2380.6</v>
      </c>
      <c r="P22" s="2">
        <f t="shared" si="13"/>
        <v>0</v>
      </c>
      <c r="Q22" s="242">
        <v>0</v>
      </c>
      <c r="R22" s="242">
        <v>0</v>
      </c>
    </row>
    <row r="23" spans="1:18" s="254" customFormat="1" ht="36" customHeight="1" x14ac:dyDescent="0.25">
      <c r="A23" s="253"/>
      <c r="B23" s="226" t="s">
        <v>169</v>
      </c>
      <c r="C23" s="235">
        <f>C24</f>
        <v>500</v>
      </c>
      <c r="D23" s="247">
        <f>J23+M23+P23</f>
        <v>414295.4</v>
      </c>
      <c r="E23" s="247">
        <f>K23+N23+Q23</f>
        <v>389437.6</v>
      </c>
      <c r="F23" s="247">
        <f t="shared" si="10"/>
        <v>24857.800000000003</v>
      </c>
      <c r="G23" s="247"/>
      <c r="H23" s="247"/>
      <c r="I23" s="247"/>
      <c r="J23" s="251">
        <f>J24</f>
        <v>0</v>
      </c>
      <c r="K23" s="251">
        <f t="shared" ref="K23:R23" si="16">K24</f>
        <v>0</v>
      </c>
      <c r="L23" s="251">
        <f t="shared" si="16"/>
        <v>0</v>
      </c>
      <c r="M23" s="251">
        <f t="shared" si="16"/>
        <v>161543</v>
      </c>
      <c r="N23" s="251">
        <f t="shared" si="16"/>
        <v>151850.4</v>
      </c>
      <c r="O23" s="251">
        <f t="shared" si="16"/>
        <v>9692.6</v>
      </c>
      <c r="P23" s="251">
        <f t="shared" si="16"/>
        <v>252752.40000000002</v>
      </c>
      <c r="Q23" s="251">
        <f t="shared" si="16"/>
        <v>237587.20000000001</v>
      </c>
      <c r="R23" s="251">
        <f t="shared" si="16"/>
        <v>15165.2</v>
      </c>
    </row>
    <row r="24" spans="1:18" ht="119.25" customHeight="1" x14ac:dyDescent="0.25">
      <c r="A24" s="53">
        <v>14</v>
      </c>
      <c r="B24" s="185" t="s">
        <v>181</v>
      </c>
      <c r="C24" s="237">
        <v>500</v>
      </c>
      <c r="D24" s="241">
        <f>J24+M24+P24</f>
        <v>414295.4</v>
      </c>
      <c r="E24" s="241">
        <f>K24+N24+Q24</f>
        <v>389437.6</v>
      </c>
      <c r="F24" s="241">
        <f t="shared" si="10"/>
        <v>24857.800000000003</v>
      </c>
      <c r="G24" s="241"/>
      <c r="H24" s="243"/>
      <c r="I24" s="243"/>
      <c r="J24" s="232">
        <v>0</v>
      </c>
      <c r="K24" s="233">
        <v>0</v>
      </c>
      <c r="L24" s="233">
        <v>0</v>
      </c>
      <c r="M24" s="231">
        <f>N24+O24</f>
        <v>161543</v>
      </c>
      <c r="N24" s="231">
        <v>151850.4</v>
      </c>
      <c r="O24" s="231">
        <v>9692.6</v>
      </c>
      <c r="P24" s="231">
        <f>Q24+R24</f>
        <v>252752.40000000002</v>
      </c>
      <c r="Q24" s="231">
        <v>237587.20000000001</v>
      </c>
      <c r="R24" s="231">
        <v>15165.2</v>
      </c>
    </row>
  </sheetData>
  <mergeCells count="12">
    <mergeCell ref="O1:R1"/>
    <mergeCell ref="A3:R3"/>
    <mergeCell ref="A5:A6"/>
    <mergeCell ref="B5:B6"/>
    <mergeCell ref="J5:L5"/>
    <mergeCell ref="M5:O5"/>
    <mergeCell ref="P5:R5"/>
    <mergeCell ref="D5:D6"/>
    <mergeCell ref="E5:E6"/>
    <mergeCell ref="F5:F6"/>
    <mergeCell ref="G5:I5"/>
    <mergeCell ref="C5:C6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2021 план по решению обл. собст</vt:lpstr>
      <vt:lpstr>2021 план по контрактам</vt:lpstr>
      <vt:lpstr>2021 предполагаемые</vt:lpstr>
      <vt:lpstr>2021 план по бюджету</vt:lpstr>
      <vt:lpstr>2021 план c газом</vt:lpstr>
      <vt:lpstr>2021 план вариант (для Н.В.)</vt:lpstr>
      <vt:lpstr>образование</vt:lpstr>
      <vt:lpstr>'2021 план c газом'!Заголовки_для_печати</vt:lpstr>
      <vt:lpstr>'2021 план вариант (для Н.В.)'!Заголовки_для_печати</vt:lpstr>
      <vt:lpstr>'2021 план по бюджету'!Заголовки_для_печати</vt:lpstr>
      <vt:lpstr>'2021 план по контрактам'!Заголовки_для_печати</vt:lpstr>
      <vt:lpstr>'2021 план по решению обл. собст'!Заголовки_для_печати</vt:lpstr>
      <vt:lpstr>'2021 предполагаемые'!Заголовки_для_печати</vt:lpstr>
      <vt:lpstr>образование!Заголовки_для_печати</vt:lpstr>
      <vt:lpstr>'2021 план c газом'!Область_печати</vt:lpstr>
      <vt:lpstr>'2021 план вариант (для Н.В.)'!Область_печати</vt:lpstr>
      <vt:lpstr>'2021 план по бюджету'!Область_печати</vt:lpstr>
      <vt:lpstr>'2021 план по контрактам'!Область_печати</vt:lpstr>
      <vt:lpstr>'2021 план по решению обл. собст'!Область_печати</vt:lpstr>
      <vt:lpstr>'2021 предполагаемые'!Область_печати</vt:lpstr>
      <vt:lpstr>образование!Область_печати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kodachigova</dc:creator>
  <cp:lastModifiedBy>Никулина Надежда Юрьевна</cp:lastModifiedBy>
  <cp:lastPrinted>2021-10-29T12:30:54Z</cp:lastPrinted>
  <dcterms:created xsi:type="dcterms:W3CDTF">2016-03-21T14:07:54Z</dcterms:created>
  <dcterms:modified xsi:type="dcterms:W3CDTF">2021-10-29T12:32:27Z</dcterms:modified>
</cp:coreProperties>
</file>